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6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7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8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9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10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770" windowHeight="11235" tabRatio="862"/>
  </bookViews>
  <sheets>
    <sheet name="Cover" sheetId="15" r:id="rId1"/>
    <sheet name="Evaluation scenarios" sheetId="3" r:id="rId2"/>
    <sheet name="FRC for simulations" sheetId="2" r:id="rId3"/>
    <sheet name="Summary" sheetId="14" r:id="rId4"/>
    <sheet name="Case1(TM4_16QAM_R2)" sheetId="16" r:id="rId5"/>
    <sheet name="Case2(TM9_16QAM_R2)" sheetId="17" r:id="rId6"/>
    <sheet name="TS#1(TM4_64QAM_R2)" sheetId="4" r:id="rId7"/>
    <sheet name="TS#2(TM9_64QAM_R2)" sheetId="7" r:id="rId8"/>
    <sheet name="TS#3(TM4_256QAM_R2)" sheetId="8" r:id="rId9"/>
    <sheet name="TS#4(TM9_256QAM_R2)" sheetId="9" r:id="rId10"/>
    <sheet name="TS#5(TM3_16QAM_R3)" sheetId="10" r:id="rId11"/>
    <sheet name="TS#6(TM3_64QAM_R3)" sheetId="11" r:id="rId12"/>
    <sheet name="TS#7(TM4_16QAM_R4)" sheetId="12" r:id="rId13"/>
    <sheet name="TS#8(TM9_16QAM_R4)" sheetId="13" r:id="rId14"/>
  </sheets>
  <calcPr calcId="145621"/>
</workbook>
</file>

<file path=xl/calcChain.xml><?xml version="1.0" encoding="utf-8"?>
<calcChain xmlns="http://schemas.openxmlformats.org/spreadsheetml/2006/main">
  <c r="F63" i="17" l="1"/>
  <c r="Q22" i="10" l="1"/>
  <c r="Q22" i="9" l="1"/>
  <c r="E63" i="17" l="1"/>
  <c r="E22" i="13"/>
  <c r="E22" i="10"/>
  <c r="H63" i="17" l="1"/>
  <c r="K7" i="14" s="1"/>
  <c r="B48" i="17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8" i="17"/>
  <c r="B9" i="17" s="1"/>
  <c r="B10" i="17" s="1"/>
  <c r="B11" i="17" s="1"/>
  <c r="B12" i="17" s="1"/>
  <c r="B13" i="17" s="1"/>
  <c r="B14" i="17" s="1"/>
  <c r="B15" i="17" s="1"/>
  <c r="B16" i="17" s="1"/>
  <c r="B17" i="17" s="1"/>
  <c r="B18" i="17" s="1"/>
  <c r="B19" i="17" s="1"/>
  <c r="B20" i="17" s="1"/>
  <c r="B21" i="17" s="1"/>
  <c r="B7" i="17"/>
  <c r="H63" i="16"/>
  <c r="K5" i="14" s="1"/>
  <c r="B48" i="16"/>
  <c r="B49" i="16" s="1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B62" i="16" s="1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B19" i="16" s="1"/>
  <c r="B20" i="16" s="1"/>
  <c r="B21" i="16" s="1"/>
  <c r="C22" i="17" l="1"/>
  <c r="F6" i="14" s="1"/>
  <c r="K22" i="17"/>
  <c r="N6" i="14" s="1"/>
  <c r="H7" i="14"/>
  <c r="D22" i="17"/>
  <c r="G6" i="14" s="1"/>
  <c r="H22" i="17"/>
  <c r="K6" i="14" s="1"/>
  <c r="I7" i="14"/>
  <c r="J63" i="17"/>
  <c r="M7" i="14" s="1"/>
  <c r="E22" i="17"/>
  <c r="H6" i="14" s="1"/>
  <c r="I22" i="17"/>
  <c r="L6" i="14" s="1"/>
  <c r="C63" i="17"/>
  <c r="F7" i="14" s="1"/>
  <c r="G63" i="17"/>
  <c r="J7" i="14" s="1"/>
  <c r="K63" i="17"/>
  <c r="N7" i="14" s="1"/>
  <c r="G22" i="17"/>
  <c r="J6" i="14" s="1"/>
  <c r="I63" i="17"/>
  <c r="L7" i="14" s="1"/>
  <c r="F22" i="17"/>
  <c r="I6" i="14" s="1"/>
  <c r="J22" i="17"/>
  <c r="M6" i="14" s="1"/>
  <c r="D63" i="17"/>
  <c r="G7" i="14" s="1"/>
  <c r="G22" i="16"/>
  <c r="J4" i="14" s="1"/>
  <c r="C63" i="16"/>
  <c r="F5" i="14" s="1"/>
  <c r="C22" i="16"/>
  <c r="F4" i="14" s="1"/>
  <c r="K22" i="16"/>
  <c r="N4" i="14" s="1"/>
  <c r="E63" i="16"/>
  <c r="H5" i="14" s="1"/>
  <c r="I63" i="16"/>
  <c r="L5" i="14" s="1"/>
  <c r="D22" i="16"/>
  <c r="G4" i="14" s="1"/>
  <c r="H22" i="16"/>
  <c r="K4" i="14" s="1"/>
  <c r="F63" i="16"/>
  <c r="I5" i="14" s="1"/>
  <c r="J63" i="16"/>
  <c r="M5" i="14" s="1"/>
  <c r="E22" i="16"/>
  <c r="H4" i="14" s="1"/>
  <c r="I22" i="16"/>
  <c r="L4" i="14" s="1"/>
  <c r="G63" i="16"/>
  <c r="J5" i="14" s="1"/>
  <c r="K63" i="16"/>
  <c r="N5" i="14" s="1"/>
  <c r="F22" i="16"/>
  <c r="I4" i="14" s="1"/>
  <c r="J22" i="16"/>
  <c r="M4" i="14" s="1"/>
  <c r="D63" i="16"/>
  <c r="G5" i="14" s="1"/>
  <c r="AU63" i="13"/>
  <c r="N63" i="14" s="1"/>
  <c r="AT63" i="13"/>
  <c r="M63" i="14" s="1"/>
  <c r="AS63" i="13"/>
  <c r="L63" i="14" s="1"/>
  <c r="AR63" i="13"/>
  <c r="K63" i="14" s="1"/>
  <c r="AP63" i="13"/>
  <c r="I63" i="14" s="1"/>
  <c r="AO63" i="13"/>
  <c r="H63" i="14" s="1"/>
  <c r="AI63" i="13"/>
  <c r="N61" i="14" s="1"/>
  <c r="AH63" i="13"/>
  <c r="M61" i="14" s="1"/>
  <c r="AG63" i="13"/>
  <c r="L61" i="14" s="1"/>
  <c r="AF63" i="13"/>
  <c r="K61" i="14" s="1"/>
  <c r="AE63" i="13"/>
  <c r="J61" i="14" s="1"/>
  <c r="AD63" i="13"/>
  <c r="I61" i="14" s="1"/>
  <c r="AC63" i="13"/>
  <c r="H61" i="14" s="1"/>
  <c r="W63" i="13"/>
  <c r="N59" i="14" s="1"/>
  <c r="V63" i="13"/>
  <c r="M59" i="14" s="1"/>
  <c r="U63" i="13"/>
  <c r="L59" i="14" s="1"/>
  <c r="T63" i="13"/>
  <c r="K59" i="14" s="1"/>
  <c r="S63" i="13"/>
  <c r="J59" i="14" s="1"/>
  <c r="R63" i="13"/>
  <c r="I59" i="14" s="1"/>
  <c r="Q63" i="13"/>
  <c r="H59" i="14" s="1"/>
  <c r="O63" i="13"/>
  <c r="F59" i="14" s="1"/>
  <c r="K63" i="13"/>
  <c r="N57" i="14" s="1"/>
  <c r="J63" i="13"/>
  <c r="M57" i="14" s="1"/>
  <c r="I63" i="13"/>
  <c r="L57" i="14" s="1"/>
  <c r="H63" i="13"/>
  <c r="K57" i="14" s="1"/>
  <c r="G63" i="13"/>
  <c r="J57" i="14" s="1"/>
  <c r="F63" i="13"/>
  <c r="I57" i="14" s="1"/>
  <c r="E63" i="13"/>
  <c r="H57" i="14" s="1"/>
  <c r="D63" i="13"/>
  <c r="G57" i="14" s="1"/>
  <c r="C63" i="13"/>
  <c r="F57" i="14" s="1"/>
  <c r="AL48" i="13"/>
  <c r="AL49" i="13" s="1"/>
  <c r="AL50" i="13" s="1"/>
  <c r="AL51" i="13" s="1"/>
  <c r="AL52" i="13" s="1"/>
  <c r="AL53" i="13" s="1"/>
  <c r="AL54" i="13" s="1"/>
  <c r="AL55" i="13" s="1"/>
  <c r="AL56" i="13" s="1"/>
  <c r="AL57" i="13" s="1"/>
  <c r="AL58" i="13" s="1"/>
  <c r="AL59" i="13" s="1"/>
  <c r="AL60" i="13" s="1"/>
  <c r="AL61" i="13" s="1"/>
  <c r="AL62" i="13" s="1"/>
  <c r="Z48" i="13"/>
  <c r="Z49" i="13" s="1"/>
  <c r="Z50" i="13" s="1"/>
  <c r="Z51" i="13" s="1"/>
  <c r="Z52" i="13" s="1"/>
  <c r="Z53" i="13" s="1"/>
  <c r="Z54" i="13" s="1"/>
  <c r="Z55" i="13" s="1"/>
  <c r="Z56" i="13" s="1"/>
  <c r="Z57" i="13" s="1"/>
  <c r="Z58" i="13" s="1"/>
  <c r="Z59" i="13" s="1"/>
  <c r="Z60" i="13" s="1"/>
  <c r="Z61" i="13" s="1"/>
  <c r="Z62" i="13" s="1"/>
  <c r="AA63" i="13" s="1"/>
  <c r="F61" i="14" s="1"/>
  <c r="N48" i="13"/>
  <c r="N49" i="13" s="1"/>
  <c r="N50" i="13" s="1"/>
  <c r="N51" i="13" s="1"/>
  <c r="N52" i="13" s="1"/>
  <c r="N53" i="13" s="1"/>
  <c r="N54" i="13" s="1"/>
  <c r="N55" i="13" s="1"/>
  <c r="N56" i="13" s="1"/>
  <c r="N57" i="13" s="1"/>
  <c r="N58" i="13" s="1"/>
  <c r="N59" i="13" s="1"/>
  <c r="N60" i="13" s="1"/>
  <c r="N61" i="13" s="1"/>
  <c r="N62" i="13" s="1"/>
  <c r="P63" i="13" s="1"/>
  <c r="G59" i="14" s="1"/>
  <c r="B48" i="13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AU22" i="13"/>
  <c r="N62" i="14" s="1"/>
  <c r="AT22" i="13"/>
  <c r="M62" i="14" s="1"/>
  <c r="AS22" i="13"/>
  <c r="L62" i="14" s="1"/>
  <c r="AR22" i="13"/>
  <c r="K62" i="14" s="1"/>
  <c r="AQ22" i="13"/>
  <c r="J62" i="14" s="1"/>
  <c r="AP22" i="13"/>
  <c r="I62" i="14" s="1"/>
  <c r="AO22" i="13"/>
  <c r="H62" i="14" s="1"/>
  <c r="AN22" i="13"/>
  <c r="G62" i="14" s="1"/>
  <c r="AI22" i="13"/>
  <c r="N60" i="14" s="1"/>
  <c r="AH22" i="13"/>
  <c r="M60" i="14" s="1"/>
  <c r="AG22" i="13"/>
  <c r="L60" i="14" s="1"/>
  <c r="AF22" i="13"/>
  <c r="K60" i="14" s="1"/>
  <c r="AE22" i="13"/>
  <c r="J60" i="14" s="1"/>
  <c r="AD22" i="13"/>
  <c r="I60" i="14" s="1"/>
  <c r="AC22" i="13"/>
  <c r="H60" i="14" s="1"/>
  <c r="W22" i="13"/>
  <c r="N58" i="14" s="1"/>
  <c r="V22" i="13"/>
  <c r="M58" i="14" s="1"/>
  <c r="U22" i="13"/>
  <c r="L58" i="14" s="1"/>
  <c r="T22" i="13"/>
  <c r="K58" i="14" s="1"/>
  <c r="S22" i="13"/>
  <c r="J58" i="14" s="1"/>
  <c r="R22" i="13"/>
  <c r="I58" i="14" s="1"/>
  <c r="Q22" i="13"/>
  <c r="H58" i="14" s="1"/>
  <c r="O22" i="13"/>
  <c r="F58" i="14" s="1"/>
  <c r="K22" i="13"/>
  <c r="N56" i="14" s="1"/>
  <c r="J22" i="13"/>
  <c r="M56" i="14" s="1"/>
  <c r="I22" i="13"/>
  <c r="L56" i="14" s="1"/>
  <c r="H22" i="13"/>
  <c r="K56" i="14" s="1"/>
  <c r="G22" i="13"/>
  <c r="J56" i="14" s="1"/>
  <c r="F22" i="13"/>
  <c r="I56" i="14" s="1"/>
  <c r="H56" i="14"/>
  <c r="C22" i="13"/>
  <c r="F56" i="14" s="1"/>
  <c r="AL7" i="13"/>
  <c r="AL8" i="13" s="1"/>
  <c r="AL9" i="13" s="1"/>
  <c r="AL10" i="13" s="1"/>
  <c r="AL11" i="13" s="1"/>
  <c r="AL12" i="13" s="1"/>
  <c r="AL13" i="13" s="1"/>
  <c r="AL14" i="13" s="1"/>
  <c r="AL15" i="13" s="1"/>
  <c r="AL16" i="13" s="1"/>
  <c r="AL17" i="13" s="1"/>
  <c r="AL18" i="13" s="1"/>
  <c r="AL19" i="13" s="1"/>
  <c r="AL20" i="13" s="1"/>
  <c r="AL21" i="13" s="1"/>
  <c r="Z7" i="13"/>
  <c r="Z8" i="13" s="1"/>
  <c r="Z9" i="13" s="1"/>
  <c r="Z10" i="13" s="1"/>
  <c r="Z11" i="13" s="1"/>
  <c r="Z12" i="13" s="1"/>
  <c r="Z13" i="13" s="1"/>
  <c r="Z14" i="13" s="1"/>
  <c r="Z15" i="13" s="1"/>
  <c r="Z16" i="13" s="1"/>
  <c r="Z17" i="13" s="1"/>
  <c r="Z18" i="13" s="1"/>
  <c r="Z19" i="13" s="1"/>
  <c r="Z20" i="13" s="1"/>
  <c r="Z21" i="13" s="1"/>
  <c r="AA22" i="13" s="1"/>
  <c r="F60" i="14" s="1"/>
  <c r="N7" i="13"/>
  <c r="N8" i="13" s="1"/>
  <c r="N9" i="13" s="1"/>
  <c r="N10" i="13" s="1"/>
  <c r="N11" i="13" s="1"/>
  <c r="N12" i="13" s="1"/>
  <c r="N13" i="13" s="1"/>
  <c r="N14" i="13" s="1"/>
  <c r="N15" i="13" s="1"/>
  <c r="N16" i="13" s="1"/>
  <c r="N17" i="13" s="1"/>
  <c r="N18" i="13" s="1"/>
  <c r="N19" i="13" s="1"/>
  <c r="N20" i="13" s="1"/>
  <c r="N21" i="13" s="1"/>
  <c r="P22" i="13" s="1"/>
  <c r="G58" i="14" s="1"/>
  <c r="B7" i="13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AU63" i="12"/>
  <c r="N55" i="14" s="1"/>
  <c r="AT63" i="12"/>
  <c r="M55" i="14" s="1"/>
  <c r="AS63" i="12"/>
  <c r="L55" i="14" s="1"/>
  <c r="AR63" i="12"/>
  <c r="K55" i="14" s="1"/>
  <c r="AQ63" i="12"/>
  <c r="J55" i="14" s="1"/>
  <c r="AP63" i="12"/>
  <c r="I55" i="14" s="1"/>
  <c r="AO63" i="12"/>
  <c r="H55" i="14" s="1"/>
  <c r="AN63" i="12"/>
  <c r="G55" i="14" s="1"/>
  <c r="AI63" i="12"/>
  <c r="N53" i="14" s="1"/>
  <c r="AH63" i="12"/>
  <c r="M53" i="14" s="1"/>
  <c r="AG63" i="12"/>
  <c r="L53" i="14" s="1"/>
  <c r="AF63" i="12"/>
  <c r="K53" i="14" s="1"/>
  <c r="AE63" i="12"/>
  <c r="J53" i="14" s="1"/>
  <c r="AD63" i="12"/>
  <c r="I53" i="14" s="1"/>
  <c r="AC63" i="12"/>
  <c r="H53" i="14" s="1"/>
  <c r="W63" i="12"/>
  <c r="N51" i="14" s="1"/>
  <c r="V63" i="12"/>
  <c r="M51" i="14" s="1"/>
  <c r="U63" i="12"/>
  <c r="L51" i="14" s="1"/>
  <c r="T63" i="12"/>
  <c r="K51" i="14" s="1"/>
  <c r="S63" i="12"/>
  <c r="J51" i="14" s="1"/>
  <c r="R63" i="12"/>
  <c r="I51" i="14" s="1"/>
  <c r="Q63" i="12"/>
  <c r="H51" i="14" s="1"/>
  <c r="K63" i="12"/>
  <c r="N49" i="14" s="1"/>
  <c r="J63" i="12"/>
  <c r="M49" i="14" s="1"/>
  <c r="I63" i="12"/>
  <c r="L49" i="14" s="1"/>
  <c r="H63" i="12"/>
  <c r="K49" i="14" s="1"/>
  <c r="G63" i="12"/>
  <c r="J49" i="14" s="1"/>
  <c r="F63" i="12"/>
  <c r="I49" i="14" s="1"/>
  <c r="E63" i="12"/>
  <c r="H49" i="14" s="1"/>
  <c r="C63" i="12"/>
  <c r="F49" i="14" s="1"/>
  <c r="AL48" i="12"/>
  <c r="AL49" i="12" s="1"/>
  <c r="AL50" i="12" s="1"/>
  <c r="AL51" i="12" s="1"/>
  <c r="AL52" i="12" s="1"/>
  <c r="AL53" i="12" s="1"/>
  <c r="AL54" i="12" s="1"/>
  <c r="AL55" i="12" s="1"/>
  <c r="AL56" i="12" s="1"/>
  <c r="AL57" i="12" s="1"/>
  <c r="AL58" i="12" s="1"/>
  <c r="AL59" i="12" s="1"/>
  <c r="AL60" i="12" s="1"/>
  <c r="AL61" i="12" s="1"/>
  <c r="AL62" i="12" s="1"/>
  <c r="Z48" i="12"/>
  <c r="Z49" i="12" s="1"/>
  <c r="Z50" i="12" s="1"/>
  <c r="Z51" i="12" s="1"/>
  <c r="Z52" i="12" s="1"/>
  <c r="Z53" i="12" s="1"/>
  <c r="Z54" i="12" s="1"/>
  <c r="Z55" i="12" s="1"/>
  <c r="Z56" i="12" s="1"/>
  <c r="Z57" i="12" s="1"/>
  <c r="Z58" i="12" s="1"/>
  <c r="Z59" i="12" s="1"/>
  <c r="Z60" i="12" s="1"/>
  <c r="Z61" i="12" s="1"/>
  <c r="Z62" i="12" s="1"/>
  <c r="AA63" i="12" s="1"/>
  <c r="F53" i="14" s="1"/>
  <c r="N48" i="12"/>
  <c r="N49" i="12" s="1"/>
  <c r="N50" i="12" s="1"/>
  <c r="N51" i="12" s="1"/>
  <c r="N52" i="12" s="1"/>
  <c r="N53" i="12" s="1"/>
  <c r="N54" i="12" s="1"/>
  <c r="N55" i="12" s="1"/>
  <c r="N56" i="12" s="1"/>
  <c r="N57" i="12" s="1"/>
  <c r="N58" i="12" s="1"/>
  <c r="N59" i="12" s="1"/>
  <c r="N60" i="12" s="1"/>
  <c r="N61" i="12" s="1"/>
  <c r="N62" i="12" s="1"/>
  <c r="P63" i="12" s="1"/>
  <c r="G51" i="14" s="1"/>
  <c r="B48" i="12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60" i="12" s="1"/>
  <c r="B61" i="12" s="1"/>
  <c r="B62" i="12" s="1"/>
  <c r="AU22" i="12"/>
  <c r="N54" i="14" s="1"/>
  <c r="AT22" i="12"/>
  <c r="M54" i="14" s="1"/>
  <c r="AS22" i="12"/>
  <c r="L54" i="14" s="1"/>
  <c r="AR22" i="12"/>
  <c r="K54" i="14" s="1"/>
  <c r="AQ22" i="12"/>
  <c r="J54" i="14" s="1"/>
  <c r="AP22" i="12"/>
  <c r="I54" i="14" s="1"/>
  <c r="AO22" i="12"/>
  <c r="H54" i="14" s="1"/>
  <c r="AN22" i="12"/>
  <c r="G54" i="14" s="1"/>
  <c r="AI22" i="12"/>
  <c r="N52" i="14" s="1"/>
  <c r="AH22" i="12"/>
  <c r="M52" i="14" s="1"/>
  <c r="AG22" i="12"/>
  <c r="L52" i="14" s="1"/>
  <c r="AF22" i="12"/>
  <c r="K52" i="14" s="1"/>
  <c r="AE22" i="12"/>
  <c r="J52" i="14" s="1"/>
  <c r="AD22" i="12"/>
  <c r="I52" i="14" s="1"/>
  <c r="AC22" i="12"/>
  <c r="H52" i="14" s="1"/>
  <c r="W22" i="12"/>
  <c r="N50" i="14" s="1"/>
  <c r="V22" i="12"/>
  <c r="M50" i="14" s="1"/>
  <c r="U22" i="12"/>
  <c r="L50" i="14" s="1"/>
  <c r="T22" i="12"/>
  <c r="K50" i="14" s="1"/>
  <c r="S22" i="12"/>
  <c r="J50" i="14" s="1"/>
  <c r="R22" i="12"/>
  <c r="I50" i="14" s="1"/>
  <c r="Q22" i="12"/>
  <c r="H50" i="14" s="1"/>
  <c r="K22" i="12"/>
  <c r="N48" i="14" s="1"/>
  <c r="J22" i="12"/>
  <c r="M48" i="14" s="1"/>
  <c r="I22" i="12"/>
  <c r="L48" i="14" s="1"/>
  <c r="H22" i="12"/>
  <c r="K48" i="14" s="1"/>
  <c r="G22" i="12"/>
  <c r="J48" i="14" s="1"/>
  <c r="F22" i="12"/>
  <c r="I48" i="14" s="1"/>
  <c r="E22" i="12"/>
  <c r="H48" i="14" s="1"/>
  <c r="C22" i="12"/>
  <c r="F48" i="14" s="1"/>
  <c r="AL7" i="12"/>
  <c r="AL8" i="12" s="1"/>
  <c r="AL9" i="12" s="1"/>
  <c r="AL10" i="12" s="1"/>
  <c r="AL11" i="12" s="1"/>
  <c r="AL12" i="12" s="1"/>
  <c r="AL13" i="12" s="1"/>
  <c r="AL14" i="12" s="1"/>
  <c r="AL15" i="12" s="1"/>
  <c r="AL16" i="12" s="1"/>
  <c r="AL17" i="12" s="1"/>
  <c r="AL18" i="12" s="1"/>
  <c r="AL19" i="12" s="1"/>
  <c r="AL20" i="12" s="1"/>
  <c r="AL21" i="12" s="1"/>
  <c r="Z7" i="12"/>
  <c r="Z8" i="12" s="1"/>
  <c r="Z9" i="12" s="1"/>
  <c r="Z10" i="12" s="1"/>
  <c r="Z11" i="12" s="1"/>
  <c r="Z12" i="12" s="1"/>
  <c r="Z13" i="12" s="1"/>
  <c r="Z14" i="12" s="1"/>
  <c r="Z15" i="12" s="1"/>
  <c r="Z16" i="12" s="1"/>
  <c r="Z17" i="12" s="1"/>
  <c r="Z18" i="12" s="1"/>
  <c r="Z19" i="12" s="1"/>
  <c r="Z20" i="12" s="1"/>
  <c r="Z21" i="12" s="1"/>
  <c r="AA22" i="12" s="1"/>
  <c r="F52" i="14" s="1"/>
  <c r="N7" i="12"/>
  <c r="N8" i="12" s="1"/>
  <c r="N9" i="12" s="1"/>
  <c r="N10" i="12" s="1"/>
  <c r="N11" i="12" s="1"/>
  <c r="N12" i="12" s="1"/>
  <c r="N13" i="12" s="1"/>
  <c r="N14" i="12" s="1"/>
  <c r="N15" i="12" s="1"/>
  <c r="N16" i="12" s="1"/>
  <c r="N17" i="12" s="1"/>
  <c r="N18" i="12" s="1"/>
  <c r="N19" i="12" s="1"/>
  <c r="N20" i="12" s="1"/>
  <c r="N21" i="12" s="1"/>
  <c r="P22" i="12" s="1"/>
  <c r="G50" i="14" s="1"/>
  <c r="B7" i="12"/>
  <c r="B8" i="12" s="1"/>
  <c r="B9" i="12" s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AO63" i="10"/>
  <c r="H39" i="14" s="1"/>
  <c r="AP63" i="10"/>
  <c r="I39" i="14" s="1"/>
  <c r="AQ63" i="10"/>
  <c r="J39" i="14" s="1"/>
  <c r="AR63" i="10"/>
  <c r="K39" i="14" s="1"/>
  <c r="AS63" i="10"/>
  <c r="L39" i="14" s="1"/>
  <c r="AT63" i="10"/>
  <c r="M39" i="14" s="1"/>
  <c r="AU63" i="10"/>
  <c r="N39" i="14" s="1"/>
  <c r="AO63" i="11"/>
  <c r="H47" i="14" s="1"/>
  <c r="AP63" i="11"/>
  <c r="I47" i="14" s="1"/>
  <c r="AQ63" i="11"/>
  <c r="J47" i="14" s="1"/>
  <c r="AR63" i="11"/>
  <c r="K47" i="14" s="1"/>
  <c r="AS63" i="11"/>
  <c r="L47" i="14" s="1"/>
  <c r="AT63" i="11"/>
  <c r="M47" i="14" s="1"/>
  <c r="AU63" i="11"/>
  <c r="N47" i="14" s="1"/>
  <c r="AO22" i="11"/>
  <c r="H46" i="14" s="1"/>
  <c r="AI63" i="11"/>
  <c r="N45" i="14" s="1"/>
  <c r="AH63" i="11"/>
  <c r="M45" i="14" s="1"/>
  <c r="AF63" i="11"/>
  <c r="K45" i="14" s="1"/>
  <c r="AE63" i="11"/>
  <c r="J45" i="14" s="1"/>
  <c r="AD63" i="11"/>
  <c r="I45" i="14" s="1"/>
  <c r="AA63" i="11"/>
  <c r="F45" i="14" s="1"/>
  <c r="W63" i="11"/>
  <c r="N43" i="14" s="1"/>
  <c r="U63" i="11"/>
  <c r="L43" i="14" s="1"/>
  <c r="T63" i="11"/>
  <c r="K43" i="14" s="1"/>
  <c r="S63" i="11"/>
  <c r="J43" i="14" s="1"/>
  <c r="Q63" i="11"/>
  <c r="H43" i="14" s="1"/>
  <c r="O63" i="11"/>
  <c r="F43" i="14" s="1"/>
  <c r="J63" i="11"/>
  <c r="M41" i="14" s="1"/>
  <c r="I63" i="11"/>
  <c r="L41" i="14" s="1"/>
  <c r="H63" i="11"/>
  <c r="K41" i="14" s="1"/>
  <c r="F63" i="11"/>
  <c r="I41" i="14" s="1"/>
  <c r="E63" i="11"/>
  <c r="H41" i="14" s="1"/>
  <c r="D63" i="11"/>
  <c r="G41" i="14" s="1"/>
  <c r="AL48" i="11"/>
  <c r="AL49" i="11" s="1"/>
  <c r="AL50" i="11" s="1"/>
  <c r="AL51" i="11" s="1"/>
  <c r="AL52" i="11" s="1"/>
  <c r="AL53" i="11" s="1"/>
  <c r="AL54" i="11" s="1"/>
  <c r="AL55" i="11" s="1"/>
  <c r="AL56" i="11" s="1"/>
  <c r="AL57" i="11" s="1"/>
  <c r="AL58" i="11" s="1"/>
  <c r="AL59" i="11" s="1"/>
  <c r="AL60" i="11" s="1"/>
  <c r="AL61" i="11" s="1"/>
  <c r="AL62" i="11" s="1"/>
  <c r="Z48" i="11"/>
  <c r="Z49" i="11" s="1"/>
  <c r="Z50" i="11" s="1"/>
  <c r="Z51" i="11" s="1"/>
  <c r="Z52" i="11" s="1"/>
  <c r="Z53" i="11" s="1"/>
  <c r="Z54" i="11" s="1"/>
  <c r="Z55" i="11" s="1"/>
  <c r="Z56" i="11" s="1"/>
  <c r="Z57" i="11" s="1"/>
  <c r="Z58" i="11" s="1"/>
  <c r="Z59" i="11" s="1"/>
  <c r="Z60" i="11" s="1"/>
  <c r="Z61" i="11" s="1"/>
  <c r="Z62" i="11" s="1"/>
  <c r="N48" i="11"/>
  <c r="N49" i="11" s="1"/>
  <c r="N50" i="11" s="1"/>
  <c r="N51" i="11" s="1"/>
  <c r="N52" i="11" s="1"/>
  <c r="N53" i="11" s="1"/>
  <c r="N54" i="11" s="1"/>
  <c r="N55" i="11" s="1"/>
  <c r="N56" i="11" s="1"/>
  <c r="N57" i="11" s="1"/>
  <c r="N58" i="11" s="1"/>
  <c r="N59" i="11" s="1"/>
  <c r="N60" i="11" s="1"/>
  <c r="N61" i="11" s="1"/>
  <c r="N62" i="11" s="1"/>
  <c r="P63" i="11" s="1"/>
  <c r="G43" i="14" s="1"/>
  <c r="B48" i="1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AU22" i="11"/>
  <c r="N46" i="14" s="1"/>
  <c r="AT22" i="11"/>
  <c r="M46" i="14" s="1"/>
  <c r="AS22" i="11"/>
  <c r="L46" i="14" s="1"/>
  <c r="AQ22" i="11"/>
  <c r="J46" i="14" s="1"/>
  <c r="AP22" i="11"/>
  <c r="I46" i="14" s="1"/>
  <c r="AI22" i="11"/>
  <c r="N44" i="14" s="1"/>
  <c r="AH22" i="11"/>
  <c r="M44" i="14" s="1"/>
  <c r="AG22" i="11"/>
  <c r="L44" i="14" s="1"/>
  <c r="AF22" i="11"/>
  <c r="K44" i="14" s="1"/>
  <c r="AE22" i="11"/>
  <c r="J44" i="14" s="1"/>
  <c r="AD22" i="11"/>
  <c r="I44" i="14" s="1"/>
  <c r="AC22" i="11"/>
  <c r="H44" i="14" s="1"/>
  <c r="W22" i="11"/>
  <c r="N42" i="14" s="1"/>
  <c r="V22" i="11"/>
  <c r="M42" i="14" s="1"/>
  <c r="U22" i="11"/>
  <c r="L42" i="14" s="1"/>
  <c r="T22" i="11"/>
  <c r="K42" i="14" s="1"/>
  <c r="S22" i="11"/>
  <c r="J42" i="14" s="1"/>
  <c r="R22" i="11"/>
  <c r="I42" i="14" s="1"/>
  <c r="Q22" i="11"/>
  <c r="H42" i="14" s="1"/>
  <c r="O22" i="11"/>
  <c r="F42" i="14" s="1"/>
  <c r="K22" i="11"/>
  <c r="N40" i="14" s="1"/>
  <c r="J22" i="11"/>
  <c r="M40" i="14" s="1"/>
  <c r="I22" i="11"/>
  <c r="L40" i="14" s="1"/>
  <c r="H22" i="11"/>
  <c r="K40" i="14" s="1"/>
  <c r="G22" i="11"/>
  <c r="J40" i="14" s="1"/>
  <c r="F22" i="11"/>
  <c r="I40" i="14" s="1"/>
  <c r="E22" i="11"/>
  <c r="H40" i="14" s="1"/>
  <c r="D22" i="11"/>
  <c r="G40" i="14" s="1"/>
  <c r="C22" i="11"/>
  <c r="F40" i="14" s="1"/>
  <c r="AL7" i="11"/>
  <c r="AL8" i="11" s="1"/>
  <c r="AL9" i="11" s="1"/>
  <c r="AL10" i="11" s="1"/>
  <c r="AL11" i="11" s="1"/>
  <c r="AL12" i="11" s="1"/>
  <c r="AL13" i="11" s="1"/>
  <c r="AL14" i="11" s="1"/>
  <c r="AL15" i="11" s="1"/>
  <c r="AL16" i="11" s="1"/>
  <c r="AL17" i="11" s="1"/>
  <c r="AL18" i="11" s="1"/>
  <c r="AL19" i="11" s="1"/>
  <c r="AL20" i="11" s="1"/>
  <c r="AL21" i="11" s="1"/>
  <c r="Z7" i="11"/>
  <c r="Z8" i="11" s="1"/>
  <c r="Z9" i="11" s="1"/>
  <c r="Z10" i="11" s="1"/>
  <c r="Z11" i="11" s="1"/>
  <c r="Z12" i="11" s="1"/>
  <c r="Z13" i="11" s="1"/>
  <c r="Z14" i="11" s="1"/>
  <c r="Z15" i="11" s="1"/>
  <c r="Z16" i="11" s="1"/>
  <c r="Z17" i="11" s="1"/>
  <c r="Z18" i="11" s="1"/>
  <c r="Z19" i="11" s="1"/>
  <c r="Z20" i="11" s="1"/>
  <c r="Z21" i="11" s="1"/>
  <c r="AA22" i="11" s="1"/>
  <c r="F44" i="14" s="1"/>
  <c r="N7" i="11"/>
  <c r="N8" i="11" s="1"/>
  <c r="N9" i="11" s="1"/>
  <c r="N10" i="11" s="1"/>
  <c r="N11" i="11" s="1"/>
  <c r="N12" i="11" s="1"/>
  <c r="N13" i="11" s="1"/>
  <c r="N14" i="11" s="1"/>
  <c r="N15" i="11" s="1"/>
  <c r="N16" i="11" s="1"/>
  <c r="N17" i="11" s="1"/>
  <c r="N18" i="11" s="1"/>
  <c r="N19" i="11" s="1"/>
  <c r="N20" i="11" s="1"/>
  <c r="N21" i="11" s="1"/>
  <c r="P22" i="11" s="1"/>
  <c r="G42" i="14" s="1"/>
  <c r="B7" i="11"/>
  <c r="B8" i="11" s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AL48" i="10"/>
  <c r="AL49" i="10" s="1"/>
  <c r="AL50" i="10" s="1"/>
  <c r="AL51" i="10" s="1"/>
  <c r="AL52" i="10" s="1"/>
  <c r="AL53" i="10" s="1"/>
  <c r="AL54" i="10" s="1"/>
  <c r="AL55" i="10" s="1"/>
  <c r="AL56" i="10" s="1"/>
  <c r="AL57" i="10" s="1"/>
  <c r="AL58" i="10" s="1"/>
  <c r="AL59" i="10" s="1"/>
  <c r="AL60" i="10" s="1"/>
  <c r="AL61" i="10" s="1"/>
  <c r="AL62" i="10" s="1"/>
  <c r="AO22" i="10"/>
  <c r="H38" i="14" s="1"/>
  <c r="AP22" i="10"/>
  <c r="I38" i="14" s="1"/>
  <c r="AQ22" i="10"/>
  <c r="J38" i="14" s="1"/>
  <c r="AR22" i="10"/>
  <c r="K38" i="14" s="1"/>
  <c r="AS22" i="10"/>
  <c r="L38" i="14" s="1"/>
  <c r="AT22" i="10"/>
  <c r="M38" i="14" s="1"/>
  <c r="AU22" i="10"/>
  <c r="N38" i="14" s="1"/>
  <c r="AL7" i="10"/>
  <c r="AL8" i="10" s="1"/>
  <c r="AL9" i="10" s="1"/>
  <c r="AL10" i="10" s="1"/>
  <c r="AL11" i="10" s="1"/>
  <c r="AL12" i="10" s="1"/>
  <c r="AL13" i="10" s="1"/>
  <c r="AL14" i="10" s="1"/>
  <c r="AL15" i="10" s="1"/>
  <c r="AL16" i="10" s="1"/>
  <c r="AL17" i="10" s="1"/>
  <c r="AL18" i="10" s="1"/>
  <c r="AL19" i="10" s="1"/>
  <c r="AL20" i="10" s="1"/>
  <c r="AL21" i="10" s="1"/>
  <c r="AI63" i="10"/>
  <c r="N37" i="14" s="1"/>
  <c r="AH63" i="10"/>
  <c r="M37" i="14" s="1"/>
  <c r="AG63" i="10"/>
  <c r="L37" i="14" s="1"/>
  <c r="AF63" i="10"/>
  <c r="K37" i="14" s="1"/>
  <c r="AD63" i="10"/>
  <c r="I37" i="14" s="1"/>
  <c r="AC63" i="10"/>
  <c r="H37" i="14" s="1"/>
  <c r="AB63" i="10"/>
  <c r="G37" i="14" s="1"/>
  <c r="W63" i="10"/>
  <c r="N35" i="14" s="1"/>
  <c r="V63" i="10"/>
  <c r="M35" i="14" s="1"/>
  <c r="U63" i="10"/>
  <c r="L35" i="14" s="1"/>
  <c r="S63" i="10"/>
  <c r="J35" i="14" s="1"/>
  <c r="R63" i="10"/>
  <c r="I35" i="14" s="1"/>
  <c r="Q63" i="10"/>
  <c r="H35" i="14" s="1"/>
  <c r="K63" i="10"/>
  <c r="N33" i="14" s="1"/>
  <c r="J63" i="10"/>
  <c r="M33" i="14" s="1"/>
  <c r="H63" i="10"/>
  <c r="K33" i="14" s="1"/>
  <c r="G63" i="10"/>
  <c r="J33" i="14" s="1"/>
  <c r="F63" i="10"/>
  <c r="I33" i="14" s="1"/>
  <c r="D63" i="10"/>
  <c r="G33" i="14" s="1"/>
  <c r="Z48" i="10"/>
  <c r="Z49" i="10" s="1"/>
  <c r="Z50" i="10" s="1"/>
  <c r="Z51" i="10" s="1"/>
  <c r="Z52" i="10" s="1"/>
  <c r="Z53" i="10" s="1"/>
  <c r="Z54" i="10" s="1"/>
  <c r="Z55" i="10" s="1"/>
  <c r="Z56" i="10" s="1"/>
  <c r="Z57" i="10" s="1"/>
  <c r="Z58" i="10" s="1"/>
  <c r="Z59" i="10" s="1"/>
  <c r="Z60" i="10" s="1"/>
  <c r="Z61" i="10" s="1"/>
  <c r="Z62" i="10" s="1"/>
  <c r="N48" i="10"/>
  <c r="N49" i="10" s="1"/>
  <c r="N50" i="10" s="1"/>
  <c r="N51" i="10" s="1"/>
  <c r="N52" i="10" s="1"/>
  <c r="N53" i="10" s="1"/>
  <c r="N54" i="10" s="1"/>
  <c r="N55" i="10" s="1"/>
  <c r="N56" i="10" s="1"/>
  <c r="N57" i="10" s="1"/>
  <c r="N58" i="10" s="1"/>
  <c r="N59" i="10" s="1"/>
  <c r="N60" i="10" s="1"/>
  <c r="N61" i="10" s="1"/>
  <c r="N62" i="10" s="1"/>
  <c r="O63" i="10" s="1"/>
  <c r="F35" i="14" s="1"/>
  <c r="B48" i="10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AI22" i="10"/>
  <c r="N36" i="14" s="1"/>
  <c r="AG22" i="10"/>
  <c r="L36" i="14" s="1"/>
  <c r="AF22" i="10"/>
  <c r="K36" i="14" s="1"/>
  <c r="AE22" i="10"/>
  <c r="J36" i="14" s="1"/>
  <c r="AD22" i="10"/>
  <c r="I36" i="14" s="1"/>
  <c r="AC22" i="10"/>
  <c r="H36" i="14" s="1"/>
  <c r="AA22" i="10"/>
  <c r="F36" i="14" s="1"/>
  <c r="W22" i="10"/>
  <c r="N34" i="14" s="1"/>
  <c r="V22" i="10"/>
  <c r="M34" i="14" s="1"/>
  <c r="U22" i="10"/>
  <c r="L34" i="14" s="1"/>
  <c r="T22" i="10"/>
  <c r="K34" i="14" s="1"/>
  <c r="S22" i="10"/>
  <c r="J34" i="14" s="1"/>
  <c r="R22" i="10"/>
  <c r="I34" i="14" s="1"/>
  <c r="H34" i="14"/>
  <c r="K22" i="10"/>
  <c r="N32" i="14" s="1"/>
  <c r="J22" i="10"/>
  <c r="M32" i="14" s="1"/>
  <c r="I22" i="10"/>
  <c r="L32" i="14" s="1"/>
  <c r="H22" i="10"/>
  <c r="K32" i="14" s="1"/>
  <c r="G22" i="10"/>
  <c r="J32" i="14" s="1"/>
  <c r="F22" i="10"/>
  <c r="I32" i="14" s="1"/>
  <c r="H32" i="14"/>
  <c r="Z7" i="10"/>
  <c r="Z8" i="10" s="1"/>
  <c r="Z9" i="10" s="1"/>
  <c r="Z10" i="10" s="1"/>
  <c r="Z11" i="10" s="1"/>
  <c r="Z12" i="10" s="1"/>
  <c r="Z13" i="10" s="1"/>
  <c r="Z14" i="10" s="1"/>
  <c r="Z15" i="10" s="1"/>
  <c r="Z16" i="10" s="1"/>
  <c r="Z17" i="10" s="1"/>
  <c r="Z18" i="10" s="1"/>
  <c r="Z19" i="10" s="1"/>
  <c r="Z20" i="10" s="1"/>
  <c r="Z21" i="10" s="1"/>
  <c r="N7" i="10"/>
  <c r="N8" i="10" s="1"/>
  <c r="N9" i="10" s="1"/>
  <c r="N10" i="10" s="1"/>
  <c r="N11" i="10" s="1"/>
  <c r="N12" i="10" s="1"/>
  <c r="N13" i="10" s="1"/>
  <c r="N14" i="10" s="1"/>
  <c r="N15" i="10" s="1"/>
  <c r="N16" i="10" s="1"/>
  <c r="N17" i="10" s="1"/>
  <c r="N18" i="10" s="1"/>
  <c r="N19" i="10" s="1"/>
  <c r="N20" i="10" s="1"/>
  <c r="N21" i="10" s="1"/>
  <c r="O22" i="10" s="1"/>
  <c r="F34" i="14" s="1"/>
  <c r="B7" i="10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AF63" i="9"/>
  <c r="K31" i="14" s="1"/>
  <c r="AH63" i="9"/>
  <c r="M31" i="14" s="1"/>
  <c r="AG63" i="9"/>
  <c r="L31" i="14" s="1"/>
  <c r="AD63" i="9"/>
  <c r="I31" i="14" s="1"/>
  <c r="AC63" i="9"/>
  <c r="H31" i="14" s="1"/>
  <c r="W63" i="9"/>
  <c r="N29" i="14" s="1"/>
  <c r="V63" i="9"/>
  <c r="M29" i="14" s="1"/>
  <c r="S63" i="9"/>
  <c r="J29" i="14" s="1"/>
  <c r="R63" i="9"/>
  <c r="I29" i="14" s="1"/>
  <c r="O63" i="9"/>
  <c r="F29" i="14" s="1"/>
  <c r="K63" i="9"/>
  <c r="N27" i="14" s="1"/>
  <c r="H63" i="9"/>
  <c r="K27" i="14" s="1"/>
  <c r="G63" i="9"/>
  <c r="J27" i="14" s="1"/>
  <c r="C63" i="9"/>
  <c r="F27" i="14" s="1"/>
  <c r="Z48" i="9"/>
  <c r="Z49" i="9" s="1"/>
  <c r="Z50" i="9" s="1"/>
  <c r="Z51" i="9" s="1"/>
  <c r="Z52" i="9" s="1"/>
  <c r="Z53" i="9" s="1"/>
  <c r="Z54" i="9" s="1"/>
  <c r="Z55" i="9" s="1"/>
  <c r="Z56" i="9" s="1"/>
  <c r="Z57" i="9" s="1"/>
  <c r="Z58" i="9" s="1"/>
  <c r="Z59" i="9" s="1"/>
  <c r="Z60" i="9" s="1"/>
  <c r="Z61" i="9" s="1"/>
  <c r="Z62" i="9" s="1"/>
  <c r="N48" i="9"/>
  <c r="N49" i="9" s="1"/>
  <c r="N50" i="9" s="1"/>
  <c r="N51" i="9" s="1"/>
  <c r="N52" i="9" s="1"/>
  <c r="N53" i="9" s="1"/>
  <c r="N54" i="9" s="1"/>
  <c r="N55" i="9" s="1"/>
  <c r="N56" i="9" s="1"/>
  <c r="N57" i="9" s="1"/>
  <c r="N58" i="9" s="1"/>
  <c r="N59" i="9" s="1"/>
  <c r="N60" i="9" s="1"/>
  <c r="N61" i="9" s="1"/>
  <c r="N62" i="9" s="1"/>
  <c r="B48" i="9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AI22" i="9"/>
  <c r="N30" i="14" s="1"/>
  <c r="AF22" i="9"/>
  <c r="K30" i="14" s="1"/>
  <c r="AE22" i="9"/>
  <c r="J30" i="14" s="1"/>
  <c r="AC22" i="9"/>
  <c r="H30" i="14" s="1"/>
  <c r="AB22" i="9"/>
  <c r="G30" i="14" s="1"/>
  <c r="V22" i="9"/>
  <c r="M28" i="14" s="1"/>
  <c r="U22" i="9"/>
  <c r="L28" i="14" s="1"/>
  <c r="T22" i="9"/>
  <c r="K28" i="14" s="1"/>
  <c r="R22" i="9"/>
  <c r="I28" i="14" s="1"/>
  <c r="H28" i="14"/>
  <c r="K22" i="9"/>
  <c r="N26" i="14" s="1"/>
  <c r="J22" i="9"/>
  <c r="M26" i="14" s="1"/>
  <c r="I22" i="9"/>
  <c r="L26" i="14" s="1"/>
  <c r="G22" i="9"/>
  <c r="J26" i="14" s="1"/>
  <c r="F22" i="9"/>
  <c r="I26" i="14" s="1"/>
  <c r="E22" i="9"/>
  <c r="H26" i="14" s="1"/>
  <c r="Z7" i="9"/>
  <c r="Z8" i="9" s="1"/>
  <c r="Z9" i="9" s="1"/>
  <c r="Z10" i="9" s="1"/>
  <c r="Z11" i="9" s="1"/>
  <c r="Z12" i="9" s="1"/>
  <c r="Z13" i="9" s="1"/>
  <c r="Z14" i="9" s="1"/>
  <c r="Z15" i="9" s="1"/>
  <c r="Z16" i="9" s="1"/>
  <c r="Z17" i="9" s="1"/>
  <c r="Z18" i="9" s="1"/>
  <c r="Z19" i="9" s="1"/>
  <c r="Z20" i="9" s="1"/>
  <c r="Z21" i="9" s="1"/>
  <c r="N7" i="9"/>
  <c r="N8" i="9" s="1"/>
  <c r="N9" i="9" s="1"/>
  <c r="N10" i="9" s="1"/>
  <c r="N11" i="9" s="1"/>
  <c r="N12" i="9" s="1"/>
  <c r="N13" i="9" s="1"/>
  <c r="N14" i="9" s="1"/>
  <c r="N15" i="9" s="1"/>
  <c r="N16" i="9" s="1"/>
  <c r="N17" i="9" s="1"/>
  <c r="N18" i="9" s="1"/>
  <c r="N19" i="9" s="1"/>
  <c r="N20" i="9" s="1"/>
  <c r="N21" i="9" s="1"/>
  <c r="B7" i="9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AF63" i="8"/>
  <c r="K25" i="14" s="1"/>
  <c r="T63" i="8"/>
  <c r="K23" i="14" s="1"/>
  <c r="R63" i="8"/>
  <c r="I23" i="14" s="1"/>
  <c r="K63" i="8"/>
  <c r="N21" i="14" s="1"/>
  <c r="I63" i="8"/>
  <c r="L21" i="14" s="1"/>
  <c r="G63" i="8"/>
  <c r="J21" i="14" s="1"/>
  <c r="E63" i="8"/>
  <c r="H21" i="14" s="1"/>
  <c r="Z48" i="8"/>
  <c r="Z49" i="8" s="1"/>
  <c r="Z50" i="8" s="1"/>
  <c r="Z51" i="8" s="1"/>
  <c r="Z52" i="8" s="1"/>
  <c r="Z53" i="8" s="1"/>
  <c r="Z54" i="8" s="1"/>
  <c r="Z55" i="8" s="1"/>
  <c r="Z56" i="8" s="1"/>
  <c r="Z57" i="8" s="1"/>
  <c r="Z58" i="8" s="1"/>
  <c r="Z59" i="8" s="1"/>
  <c r="Z60" i="8" s="1"/>
  <c r="Z61" i="8" s="1"/>
  <c r="Z62" i="8" s="1"/>
  <c r="N48" i="8"/>
  <c r="N49" i="8" s="1"/>
  <c r="N50" i="8" s="1"/>
  <c r="N51" i="8" s="1"/>
  <c r="N52" i="8" s="1"/>
  <c r="N53" i="8" s="1"/>
  <c r="N54" i="8" s="1"/>
  <c r="N55" i="8" s="1"/>
  <c r="N56" i="8" s="1"/>
  <c r="N57" i="8" s="1"/>
  <c r="N58" i="8" s="1"/>
  <c r="N59" i="8" s="1"/>
  <c r="N60" i="8" s="1"/>
  <c r="N61" i="8" s="1"/>
  <c r="N62" i="8" s="1"/>
  <c r="B48" i="8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AI22" i="8"/>
  <c r="N24" i="14" s="1"/>
  <c r="AG22" i="8"/>
  <c r="L24" i="14" s="1"/>
  <c r="AE22" i="8"/>
  <c r="J24" i="14" s="1"/>
  <c r="AC22" i="8"/>
  <c r="H24" i="14" s="1"/>
  <c r="V22" i="8"/>
  <c r="M22" i="14" s="1"/>
  <c r="T22" i="8"/>
  <c r="K22" i="14" s="1"/>
  <c r="R22" i="8"/>
  <c r="I22" i="14" s="1"/>
  <c r="K22" i="8"/>
  <c r="N20" i="14" s="1"/>
  <c r="I22" i="8"/>
  <c r="L20" i="14" s="1"/>
  <c r="G22" i="8"/>
  <c r="J20" i="14" s="1"/>
  <c r="E22" i="8"/>
  <c r="H20" i="14" s="1"/>
  <c r="C22" i="8"/>
  <c r="F20" i="14" s="1"/>
  <c r="Z8" i="8"/>
  <c r="Z9" i="8" s="1"/>
  <c r="Z10" i="8" s="1"/>
  <c r="Z11" i="8" s="1"/>
  <c r="Z12" i="8" s="1"/>
  <c r="Z13" i="8" s="1"/>
  <c r="Z14" i="8" s="1"/>
  <c r="Z15" i="8" s="1"/>
  <c r="Z16" i="8" s="1"/>
  <c r="Z17" i="8" s="1"/>
  <c r="Z18" i="8" s="1"/>
  <c r="Z19" i="8" s="1"/>
  <c r="Z20" i="8" s="1"/>
  <c r="Z21" i="8" s="1"/>
  <c r="Z7" i="8"/>
  <c r="N7" i="8"/>
  <c r="N8" i="8" s="1"/>
  <c r="N9" i="8" s="1"/>
  <c r="N10" i="8" s="1"/>
  <c r="N11" i="8" s="1"/>
  <c r="N12" i="8" s="1"/>
  <c r="N13" i="8" s="1"/>
  <c r="N14" i="8" s="1"/>
  <c r="N15" i="8" s="1"/>
  <c r="N16" i="8" s="1"/>
  <c r="N17" i="8" s="1"/>
  <c r="N18" i="8" s="1"/>
  <c r="N19" i="8" s="1"/>
  <c r="N20" i="8" s="1"/>
  <c r="N21" i="8" s="1"/>
  <c r="B7" i="8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AC63" i="4"/>
  <c r="H13" i="14" s="1"/>
  <c r="AI63" i="7"/>
  <c r="N19" i="14" s="1"/>
  <c r="AG63" i="7"/>
  <c r="L19" i="14" s="1"/>
  <c r="AF63" i="7"/>
  <c r="K19" i="14" s="1"/>
  <c r="AC63" i="7"/>
  <c r="H19" i="14" s="1"/>
  <c r="V63" i="7"/>
  <c r="M17" i="14" s="1"/>
  <c r="U63" i="7"/>
  <c r="L17" i="14" s="1"/>
  <c r="R63" i="7"/>
  <c r="I17" i="14" s="1"/>
  <c r="Q63" i="7"/>
  <c r="H17" i="14" s="1"/>
  <c r="K63" i="7"/>
  <c r="N15" i="14" s="1"/>
  <c r="J63" i="7"/>
  <c r="M15" i="14" s="1"/>
  <c r="G63" i="7"/>
  <c r="J15" i="14" s="1"/>
  <c r="F63" i="7"/>
  <c r="I15" i="14" s="1"/>
  <c r="Z49" i="7"/>
  <c r="Z50" i="7" s="1"/>
  <c r="Z51" i="7" s="1"/>
  <c r="Z52" i="7" s="1"/>
  <c r="Z53" i="7" s="1"/>
  <c r="Z54" i="7" s="1"/>
  <c r="Z55" i="7" s="1"/>
  <c r="Z48" i="7"/>
  <c r="N48" i="7"/>
  <c r="N49" i="7" s="1"/>
  <c r="N50" i="7" s="1"/>
  <c r="N51" i="7" s="1"/>
  <c r="N52" i="7" s="1"/>
  <c r="N53" i="7" s="1"/>
  <c r="N54" i="7" s="1"/>
  <c r="N55" i="7" s="1"/>
  <c r="N56" i="7" s="1"/>
  <c r="N57" i="7" s="1"/>
  <c r="N58" i="7" s="1"/>
  <c r="N59" i="7" s="1"/>
  <c r="N60" i="7" s="1"/>
  <c r="N61" i="7" s="1"/>
  <c r="N62" i="7" s="1"/>
  <c r="B48" i="7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AH22" i="7"/>
  <c r="M18" i="14" s="1"/>
  <c r="AG22" i="7"/>
  <c r="L18" i="14" s="1"/>
  <c r="AD22" i="7"/>
  <c r="I18" i="14" s="1"/>
  <c r="AC22" i="7"/>
  <c r="H18" i="14" s="1"/>
  <c r="W22" i="7"/>
  <c r="N16" i="14" s="1"/>
  <c r="V22" i="7"/>
  <c r="M16" i="14" s="1"/>
  <c r="S22" i="7"/>
  <c r="J16" i="14" s="1"/>
  <c r="R22" i="7"/>
  <c r="I16" i="14" s="1"/>
  <c r="K22" i="7"/>
  <c r="N14" i="14" s="1"/>
  <c r="I22" i="7"/>
  <c r="L14" i="14" s="1"/>
  <c r="H22" i="7"/>
  <c r="K14" i="14" s="1"/>
  <c r="G22" i="7"/>
  <c r="J14" i="14" s="1"/>
  <c r="E22" i="7"/>
  <c r="H14" i="14" s="1"/>
  <c r="D22" i="7"/>
  <c r="G14" i="14" s="1"/>
  <c r="Z8" i="7"/>
  <c r="Z9" i="7" s="1"/>
  <c r="Z10" i="7" s="1"/>
  <c r="Z11" i="7" s="1"/>
  <c r="Z12" i="7" s="1"/>
  <c r="Z13" i="7" s="1"/>
  <c r="Z14" i="7" s="1"/>
  <c r="Z15" i="7" s="1"/>
  <c r="Z16" i="7" s="1"/>
  <c r="Z17" i="7" s="1"/>
  <c r="Z18" i="7" s="1"/>
  <c r="Z19" i="7" s="1"/>
  <c r="Z20" i="7" s="1"/>
  <c r="Z21" i="7" s="1"/>
  <c r="N8" i="7"/>
  <c r="N9" i="7" s="1"/>
  <c r="N10" i="7" s="1"/>
  <c r="N11" i="7" s="1"/>
  <c r="N12" i="7" s="1"/>
  <c r="N13" i="7" s="1"/>
  <c r="N14" i="7" s="1"/>
  <c r="N15" i="7" s="1"/>
  <c r="N16" i="7" s="1"/>
  <c r="N17" i="7" s="1"/>
  <c r="N18" i="7" s="1"/>
  <c r="N19" i="7" s="1"/>
  <c r="N20" i="7" s="1"/>
  <c r="N21" i="7" s="1"/>
  <c r="Z7" i="7"/>
  <c r="N7" i="7"/>
  <c r="B7" i="7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AB63" i="4"/>
  <c r="G13" i="14" s="1"/>
  <c r="AF63" i="4"/>
  <c r="K13" i="14" s="1"/>
  <c r="Q63" i="4"/>
  <c r="H11" i="14" s="1"/>
  <c r="R63" i="4"/>
  <c r="I11" i="14" s="1"/>
  <c r="U63" i="4"/>
  <c r="L11" i="14" s="1"/>
  <c r="W63" i="4"/>
  <c r="N11" i="14" s="1"/>
  <c r="E63" i="4"/>
  <c r="H9" i="14" s="1"/>
  <c r="F63" i="4"/>
  <c r="I9" i="14" s="1"/>
  <c r="I63" i="4"/>
  <c r="L9" i="14" s="1"/>
  <c r="J63" i="4"/>
  <c r="M9" i="14" s="1"/>
  <c r="Z48" i="4"/>
  <c r="Z49" i="4" s="1"/>
  <c r="Z50" i="4" s="1"/>
  <c r="Z51" i="4" s="1"/>
  <c r="Z52" i="4" s="1"/>
  <c r="Z53" i="4" s="1"/>
  <c r="Z54" i="4" s="1"/>
  <c r="Z55" i="4" s="1"/>
  <c r="Z56" i="4" s="1"/>
  <c r="Z57" i="4" s="1"/>
  <c r="Z58" i="4" s="1"/>
  <c r="Z59" i="4" s="1"/>
  <c r="Z60" i="4" s="1"/>
  <c r="Z61" i="4" s="1"/>
  <c r="Z62" i="4" s="1"/>
  <c r="N48" i="4"/>
  <c r="N49" i="4" s="1"/>
  <c r="N50" i="4" s="1"/>
  <c r="N51" i="4" s="1"/>
  <c r="N52" i="4" s="1"/>
  <c r="N53" i="4" s="1"/>
  <c r="N54" i="4" s="1"/>
  <c r="N55" i="4" s="1"/>
  <c r="N56" i="4" s="1"/>
  <c r="N57" i="4" s="1"/>
  <c r="N58" i="4" s="1"/>
  <c r="N59" i="4" s="1"/>
  <c r="N60" i="4" s="1"/>
  <c r="N61" i="4" s="1"/>
  <c r="N62" i="4" s="1"/>
  <c r="B48" i="4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AC22" i="4"/>
  <c r="H12" i="14" s="1"/>
  <c r="AF22" i="4"/>
  <c r="K12" i="14" s="1"/>
  <c r="AG22" i="4"/>
  <c r="L12" i="14" s="1"/>
  <c r="S22" i="4"/>
  <c r="J10" i="14" s="1"/>
  <c r="T22" i="4"/>
  <c r="K10" i="14" s="1"/>
  <c r="W22" i="4"/>
  <c r="N10" i="14" s="1"/>
  <c r="F22" i="4"/>
  <c r="I8" i="14" s="1"/>
  <c r="G22" i="4"/>
  <c r="J8" i="14" s="1"/>
  <c r="J22" i="4"/>
  <c r="M8" i="14" s="1"/>
  <c r="K22" i="4"/>
  <c r="N8" i="14" s="1"/>
  <c r="Z7" i="4"/>
  <c r="Z8" i="4" s="1"/>
  <c r="Z9" i="4" s="1"/>
  <c r="Z10" i="4" s="1"/>
  <c r="Z11" i="4" s="1"/>
  <c r="Z12" i="4" s="1"/>
  <c r="Z13" i="4" s="1"/>
  <c r="Z14" i="4" s="1"/>
  <c r="Z15" i="4" s="1"/>
  <c r="Z16" i="4" s="1"/>
  <c r="Z17" i="4" s="1"/>
  <c r="Z18" i="4" s="1"/>
  <c r="Z19" i="4" s="1"/>
  <c r="Z20" i="4" s="1"/>
  <c r="Z21" i="4" s="1"/>
  <c r="N7" i="4"/>
  <c r="N8" i="4" s="1"/>
  <c r="N9" i="4" s="1"/>
  <c r="N10" i="4" s="1"/>
  <c r="N11" i="4" s="1"/>
  <c r="N12" i="4" s="1"/>
  <c r="N13" i="4" s="1"/>
  <c r="N14" i="4" s="1"/>
  <c r="N15" i="4" s="1"/>
  <c r="N16" i="4" s="1"/>
  <c r="N17" i="4" s="1"/>
  <c r="N18" i="4" s="1"/>
  <c r="N19" i="4" s="1"/>
  <c r="N20" i="4" s="1"/>
  <c r="N21" i="4" s="1"/>
  <c r="B8" i="4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7" i="4"/>
  <c r="Z56" i="7" l="1"/>
  <c r="Z57" i="7" s="1"/>
  <c r="Z58" i="7" s="1"/>
  <c r="Z59" i="7" s="1"/>
  <c r="Z60" i="7" s="1"/>
  <c r="Z61" i="7" s="1"/>
  <c r="Z62" i="7" s="1"/>
  <c r="AB63" i="7"/>
  <c r="G19" i="14" s="1"/>
  <c r="P22" i="10"/>
  <c r="G34" i="14" s="1"/>
  <c r="AA22" i="4"/>
  <c r="F12" i="14" s="1"/>
  <c r="AB22" i="4"/>
  <c r="G12" i="14" s="1"/>
  <c r="C22" i="7"/>
  <c r="F14" i="14" s="1"/>
  <c r="P22" i="7"/>
  <c r="G16" i="14" s="1"/>
  <c r="P63" i="8"/>
  <c r="G23" i="14" s="1"/>
  <c r="AA22" i="9"/>
  <c r="F30" i="14" s="1"/>
  <c r="D22" i="10"/>
  <c r="G32" i="14" s="1"/>
  <c r="C63" i="10"/>
  <c r="F33" i="14" s="1"/>
  <c r="AM63" i="10"/>
  <c r="F39" i="14" s="1"/>
  <c r="Q39" i="14" s="1"/>
  <c r="AN63" i="10"/>
  <c r="G39" i="14" s="1"/>
  <c r="AB22" i="12"/>
  <c r="G52" i="14" s="1"/>
  <c r="AM22" i="12"/>
  <c r="F54" i="14" s="1"/>
  <c r="AB63" i="12"/>
  <c r="G53" i="14" s="1"/>
  <c r="AM63" i="12"/>
  <c r="F55" i="14" s="1"/>
  <c r="AB22" i="13"/>
  <c r="G60" i="14" s="1"/>
  <c r="AM22" i="13"/>
  <c r="F62" i="14" s="1"/>
  <c r="AB63" i="13"/>
  <c r="G61" i="14" s="1"/>
  <c r="AN63" i="13"/>
  <c r="G63" i="14" s="1"/>
  <c r="P22" i="9"/>
  <c r="G28" i="14" s="1"/>
  <c r="D63" i="9"/>
  <c r="G27" i="14" s="1"/>
  <c r="AB22" i="10"/>
  <c r="G36" i="14" s="1"/>
  <c r="AM22" i="10"/>
  <c r="F38" i="14" s="1"/>
  <c r="AN22" i="10"/>
  <c r="G38" i="14" s="1"/>
  <c r="AM22" i="11"/>
  <c r="F46" i="14" s="1"/>
  <c r="D22" i="12"/>
  <c r="G48" i="14" s="1"/>
  <c r="Q48" i="14" s="1"/>
  <c r="O22" i="12"/>
  <c r="F50" i="14" s="1"/>
  <c r="D63" i="12"/>
  <c r="G49" i="14" s="1"/>
  <c r="O63" i="12"/>
  <c r="F51" i="14" s="1"/>
  <c r="D22" i="13"/>
  <c r="G56" i="14" s="1"/>
  <c r="Q56" i="14" s="1"/>
  <c r="O22" i="4"/>
  <c r="F10" i="14" s="1"/>
  <c r="P22" i="4"/>
  <c r="G10" i="14" s="1"/>
  <c r="O22" i="7"/>
  <c r="F16" i="14" s="1"/>
  <c r="C63" i="7"/>
  <c r="F15" i="14" s="1"/>
  <c r="P22" i="8"/>
  <c r="G22" i="14" s="1"/>
  <c r="AA22" i="8"/>
  <c r="F24" i="14" s="1"/>
  <c r="C63" i="8"/>
  <c r="F21" i="14" s="1"/>
  <c r="C22" i="9"/>
  <c r="F26" i="14" s="1"/>
  <c r="C22" i="10"/>
  <c r="F32" i="14" s="1"/>
  <c r="AB22" i="11"/>
  <c r="G44" i="14" s="1"/>
  <c r="AN22" i="11"/>
  <c r="G46" i="14" s="1"/>
  <c r="AB63" i="11"/>
  <c r="G45" i="14" s="1"/>
  <c r="AM63" i="11"/>
  <c r="F47" i="14" s="1"/>
  <c r="AN63" i="11"/>
  <c r="G47" i="14" s="1"/>
  <c r="O40" i="14"/>
  <c r="AA63" i="4"/>
  <c r="F13" i="14" s="1"/>
  <c r="Q54" i="14"/>
  <c r="P39" i="14"/>
  <c r="Q32" i="14"/>
  <c r="P7" i="14"/>
  <c r="O7" i="14"/>
  <c r="Q7" i="14"/>
  <c r="P6" i="14"/>
  <c r="O6" i="14"/>
  <c r="Q6" i="14"/>
  <c r="O4" i="14"/>
  <c r="Q4" i="14"/>
  <c r="P4" i="14"/>
  <c r="O5" i="14"/>
  <c r="Q5" i="14"/>
  <c r="P5" i="14"/>
  <c r="O38" i="14"/>
  <c r="Q60" i="14"/>
  <c r="O39" i="14"/>
  <c r="Q47" i="14"/>
  <c r="Q44" i="14"/>
  <c r="Q42" i="14"/>
  <c r="Q61" i="14"/>
  <c r="Q57" i="14"/>
  <c r="Q40" i="14"/>
  <c r="Q59" i="14"/>
  <c r="Q58" i="14"/>
  <c r="Q55" i="14"/>
  <c r="Q53" i="14"/>
  <c r="Q51" i="14"/>
  <c r="Q50" i="14"/>
  <c r="P38" i="14"/>
  <c r="P34" i="14"/>
  <c r="P32" i="14"/>
  <c r="O47" i="14"/>
  <c r="O44" i="14"/>
  <c r="O42" i="14"/>
  <c r="Q62" i="14"/>
  <c r="Q52" i="14"/>
  <c r="Q49" i="14"/>
  <c r="O49" i="14"/>
  <c r="O50" i="14"/>
  <c r="O52" i="14"/>
  <c r="O53" i="14"/>
  <c r="O54" i="14"/>
  <c r="O56" i="14"/>
  <c r="O58" i="14"/>
  <c r="O60" i="14"/>
  <c r="O61" i="14"/>
  <c r="P48" i="14"/>
  <c r="P49" i="14"/>
  <c r="P50" i="14"/>
  <c r="P51" i="14"/>
  <c r="P52" i="14"/>
  <c r="P53" i="14"/>
  <c r="P54" i="14"/>
  <c r="P55" i="14"/>
  <c r="P56" i="14"/>
  <c r="P57" i="14"/>
  <c r="P58" i="14"/>
  <c r="P59" i="14"/>
  <c r="P60" i="14"/>
  <c r="P61" i="14"/>
  <c r="P62" i="14"/>
  <c r="O51" i="14"/>
  <c r="O55" i="14"/>
  <c r="O57" i="14"/>
  <c r="O59" i="14"/>
  <c r="O62" i="14"/>
  <c r="P40" i="14"/>
  <c r="P42" i="14"/>
  <c r="P44" i="14"/>
  <c r="P47" i="14"/>
  <c r="Q34" i="14"/>
  <c r="Q38" i="14"/>
  <c r="O32" i="14"/>
  <c r="O34" i="14"/>
  <c r="AM63" i="13"/>
  <c r="F63" i="14" s="1"/>
  <c r="AQ63" i="13"/>
  <c r="J63" i="14" s="1"/>
  <c r="AR22" i="11"/>
  <c r="K46" i="14" s="1"/>
  <c r="O46" i="14" s="1"/>
  <c r="C63" i="11"/>
  <c r="F41" i="14" s="1"/>
  <c r="G63" i="11"/>
  <c r="J41" i="14" s="1"/>
  <c r="K63" i="11"/>
  <c r="N41" i="14" s="1"/>
  <c r="R63" i="11"/>
  <c r="I43" i="14" s="1"/>
  <c r="V63" i="11"/>
  <c r="M43" i="14" s="1"/>
  <c r="AC63" i="11"/>
  <c r="H45" i="14" s="1"/>
  <c r="AG63" i="11"/>
  <c r="L45" i="14" s="1"/>
  <c r="AH22" i="10"/>
  <c r="M36" i="14" s="1"/>
  <c r="O36" i="14" s="1"/>
  <c r="E63" i="10"/>
  <c r="H33" i="14" s="1"/>
  <c r="I63" i="10"/>
  <c r="L33" i="14" s="1"/>
  <c r="P63" i="10"/>
  <c r="G35" i="14" s="1"/>
  <c r="Q35" i="14" s="1"/>
  <c r="T63" i="10"/>
  <c r="K35" i="14" s="1"/>
  <c r="AA63" i="10"/>
  <c r="F37" i="14" s="1"/>
  <c r="AE63" i="10"/>
  <c r="J37" i="14" s="1"/>
  <c r="AG22" i="9"/>
  <c r="L30" i="14" s="1"/>
  <c r="E63" i="9"/>
  <c r="H27" i="14" s="1"/>
  <c r="I63" i="9"/>
  <c r="L27" i="14" s="1"/>
  <c r="P63" i="9"/>
  <c r="G29" i="14" s="1"/>
  <c r="Q29" i="14" s="1"/>
  <c r="T63" i="9"/>
  <c r="K29" i="14" s="1"/>
  <c r="AA63" i="9"/>
  <c r="F31" i="14" s="1"/>
  <c r="AE63" i="9"/>
  <c r="J31" i="14" s="1"/>
  <c r="AI63" i="9"/>
  <c r="N31" i="14" s="1"/>
  <c r="D22" i="9"/>
  <c r="G26" i="14" s="1"/>
  <c r="H22" i="9"/>
  <c r="K26" i="14" s="1"/>
  <c r="O22" i="9"/>
  <c r="F28" i="14" s="1"/>
  <c r="Q28" i="14" s="1"/>
  <c r="S22" i="9"/>
  <c r="J28" i="14" s="1"/>
  <c r="W22" i="9"/>
  <c r="N28" i="14" s="1"/>
  <c r="AD22" i="9"/>
  <c r="I30" i="14" s="1"/>
  <c r="O30" i="14" s="1"/>
  <c r="AH22" i="9"/>
  <c r="M30" i="14" s="1"/>
  <c r="F63" i="9"/>
  <c r="I27" i="14" s="1"/>
  <c r="J63" i="9"/>
  <c r="M27" i="14" s="1"/>
  <c r="Q63" i="9"/>
  <c r="H29" i="14" s="1"/>
  <c r="U63" i="9"/>
  <c r="L29" i="14" s="1"/>
  <c r="AB63" i="9"/>
  <c r="G31" i="14" s="1"/>
  <c r="V63" i="8"/>
  <c r="M23" i="14" s="1"/>
  <c r="AC63" i="8"/>
  <c r="H25" i="14" s="1"/>
  <c r="AG63" i="8"/>
  <c r="L25" i="14" s="1"/>
  <c r="F22" i="8"/>
  <c r="I20" i="14" s="1"/>
  <c r="J22" i="8"/>
  <c r="M20" i="14" s="1"/>
  <c r="Q22" i="8"/>
  <c r="H22" i="14" s="1"/>
  <c r="U22" i="8"/>
  <c r="L22" i="14" s="1"/>
  <c r="AB22" i="8"/>
  <c r="G24" i="14" s="1"/>
  <c r="O24" i="14" s="1"/>
  <c r="AF22" i="8"/>
  <c r="K24" i="14" s="1"/>
  <c r="D63" i="8"/>
  <c r="G21" i="14" s="1"/>
  <c r="H63" i="8"/>
  <c r="K21" i="14" s="1"/>
  <c r="O63" i="8"/>
  <c r="F23" i="14" s="1"/>
  <c r="S63" i="8"/>
  <c r="J23" i="14" s="1"/>
  <c r="W63" i="8"/>
  <c r="N23" i="14" s="1"/>
  <c r="AD63" i="8"/>
  <c r="I25" i="14" s="1"/>
  <c r="AH63" i="8"/>
  <c r="M25" i="14" s="1"/>
  <c r="AA63" i="8"/>
  <c r="F25" i="14" s="1"/>
  <c r="AE63" i="8"/>
  <c r="J25" i="14" s="1"/>
  <c r="AI63" i="8"/>
  <c r="N25" i="14" s="1"/>
  <c r="D22" i="8"/>
  <c r="G20" i="14" s="1"/>
  <c r="Q20" i="14" s="1"/>
  <c r="H22" i="8"/>
  <c r="K20" i="14" s="1"/>
  <c r="O22" i="8"/>
  <c r="F22" i="14" s="1"/>
  <c r="S22" i="8"/>
  <c r="J22" i="14" s="1"/>
  <c r="W22" i="8"/>
  <c r="N22" i="14" s="1"/>
  <c r="AD22" i="8"/>
  <c r="I24" i="14" s="1"/>
  <c r="AH22" i="8"/>
  <c r="M24" i="14" s="1"/>
  <c r="F63" i="8"/>
  <c r="I21" i="14" s="1"/>
  <c r="J63" i="8"/>
  <c r="M21" i="14" s="1"/>
  <c r="Q63" i="8"/>
  <c r="H23" i="14" s="1"/>
  <c r="U63" i="8"/>
  <c r="L23" i="14" s="1"/>
  <c r="AB63" i="8"/>
  <c r="G25" i="14" s="1"/>
  <c r="AI63" i="4"/>
  <c r="N13" i="14" s="1"/>
  <c r="AE63" i="4"/>
  <c r="J13" i="14" s="1"/>
  <c r="I22" i="4"/>
  <c r="L8" i="14" s="1"/>
  <c r="E22" i="4"/>
  <c r="H8" i="14" s="1"/>
  <c r="V22" i="4"/>
  <c r="M10" i="14" s="1"/>
  <c r="R22" i="4"/>
  <c r="I10" i="14" s="1"/>
  <c r="AI22" i="4"/>
  <c r="N12" i="14" s="1"/>
  <c r="AE22" i="4"/>
  <c r="J12" i="14" s="1"/>
  <c r="C63" i="4"/>
  <c r="F9" i="14" s="1"/>
  <c r="H63" i="4"/>
  <c r="K9" i="14" s="1"/>
  <c r="D63" i="4"/>
  <c r="G9" i="14" s="1"/>
  <c r="T63" i="4"/>
  <c r="K11" i="14" s="1"/>
  <c r="P63" i="4"/>
  <c r="G11" i="14" s="1"/>
  <c r="AH63" i="4"/>
  <c r="M13" i="14" s="1"/>
  <c r="AD63" i="4"/>
  <c r="I13" i="14" s="1"/>
  <c r="C22" i="4"/>
  <c r="F8" i="14" s="1"/>
  <c r="H22" i="4"/>
  <c r="K8" i="14" s="1"/>
  <c r="D22" i="4"/>
  <c r="G8" i="14" s="1"/>
  <c r="U22" i="4"/>
  <c r="L10" i="14" s="1"/>
  <c r="Q22" i="4"/>
  <c r="H10" i="14" s="1"/>
  <c r="AH22" i="4"/>
  <c r="M12" i="14" s="1"/>
  <c r="AD22" i="4"/>
  <c r="I12" i="14" s="1"/>
  <c r="K63" i="4"/>
  <c r="N9" i="14" s="1"/>
  <c r="G63" i="4"/>
  <c r="J9" i="14" s="1"/>
  <c r="O63" i="4"/>
  <c r="F11" i="14" s="1"/>
  <c r="S63" i="4"/>
  <c r="J11" i="14" s="1"/>
  <c r="V63" i="4"/>
  <c r="M11" i="14" s="1"/>
  <c r="AG63" i="4"/>
  <c r="L13" i="14" s="1"/>
  <c r="T22" i="7"/>
  <c r="K16" i="14" s="1"/>
  <c r="AA22" i="7"/>
  <c r="F18" i="14" s="1"/>
  <c r="AE22" i="7"/>
  <c r="J18" i="14" s="1"/>
  <c r="AI22" i="7"/>
  <c r="N18" i="14" s="1"/>
  <c r="D63" i="7"/>
  <c r="G15" i="14" s="1"/>
  <c r="H63" i="7"/>
  <c r="K15" i="14" s="1"/>
  <c r="O63" i="7"/>
  <c r="F17" i="14" s="1"/>
  <c r="S63" i="7"/>
  <c r="J17" i="14" s="1"/>
  <c r="W63" i="7"/>
  <c r="N17" i="14" s="1"/>
  <c r="AD63" i="7"/>
  <c r="I19" i="14" s="1"/>
  <c r="AH63" i="7"/>
  <c r="M19" i="14" s="1"/>
  <c r="F22" i="7"/>
  <c r="I14" i="14" s="1"/>
  <c r="J22" i="7"/>
  <c r="M14" i="14" s="1"/>
  <c r="O14" i="14" s="1"/>
  <c r="Q22" i="7"/>
  <c r="H16" i="14" s="1"/>
  <c r="U22" i="7"/>
  <c r="L16" i="14" s="1"/>
  <c r="AB22" i="7"/>
  <c r="G18" i="14" s="1"/>
  <c r="AF22" i="7"/>
  <c r="K18" i="14" s="1"/>
  <c r="E63" i="7"/>
  <c r="H15" i="14" s="1"/>
  <c r="I63" i="7"/>
  <c r="L15" i="14" s="1"/>
  <c r="P63" i="7"/>
  <c r="G17" i="14" s="1"/>
  <c r="T63" i="7"/>
  <c r="K17" i="14" s="1"/>
  <c r="AA63" i="7"/>
  <c r="F19" i="14" s="1"/>
  <c r="AE63" i="7"/>
  <c r="J19" i="14" s="1"/>
  <c r="O27" i="14" l="1"/>
  <c r="Q23" i="14"/>
  <c r="P15" i="14"/>
  <c r="Q22" i="14"/>
  <c r="P21" i="14"/>
  <c r="Q27" i="14"/>
  <c r="O13" i="14"/>
  <c r="P13" i="14"/>
  <c r="Q19" i="14"/>
  <c r="O16" i="14"/>
  <c r="Q26" i="14"/>
  <c r="O48" i="14"/>
  <c r="P14" i="14"/>
  <c r="P37" i="14"/>
  <c r="O33" i="14"/>
  <c r="Q41" i="14"/>
  <c r="Q46" i="14"/>
  <c r="O31" i="14"/>
  <c r="P20" i="14"/>
  <c r="O15" i="14"/>
  <c r="P11" i="14"/>
  <c r="O9" i="14"/>
  <c r="Q10" i="14"/>
  <c r="O12" i="14"/>
  <c r="O10" i="14"/>
  <c r="Q13" i="14"/>
  <c r="Q12" i="14"/>
  <c r="Q17" i="14"/>
  <c r="Q63" i="14"/>
  <c r="P63" i="14"/>
  <c r="O63" i="14"/>
  <c r="O43" i="14"/>
  <c r="O45" i="14"/>
  <c r="P41" i="14"/>
  <c r="O41" i="14"/>
  <c r="Q43" i="14"/>
  <c r="P43" i="14"/>
  <c r="P45" i="14"/>
  <c r="Q45" i="14"/>
  <c r="P46" i="14"/>
  <c r="Q33" i="14"/>
  <c r="P33" i="14"/>
  <c r="O35" i="14"/>
  <c r="P35" i="14"/>
  <c r="O37" i="14"/>
  <c r="Q37" i="14"/>
  <c r="P36" i="14"/>
  <c r="Q36" i="14"/>
  <c r="P31" i="14"/>
  <c r="Q31" i="14"/>
  <c r="O29" i="14"/>
  <c r="P29" i="14"/>
  <c r="P27" i="14"/>
  <c r="Q30" i="14"/>
  <c r="P30" i="14"/>
  <c r="O28" i="14"/>
  <c r="P28" i="14"/>
  <c r="P26" i="14"/>
  <c r="O26" i="14"/>
  <c r="O25" i="14"/>
  <c r="P25" i="14"/>
  <c r="Q25" i="14"/>
  <c r="O23" i="14"/>
  <c r="P23" i="14"/>
  <c r="O21" i="14"/>
  <c r="Q21" i="14"/>
  <c r="Q24" i="14"/>
  <c r="P24" i="14"/>
  <c r="P22" i="14"/>
  <c r="O22" i="14"/>
  <c r="O20" i="14"/>
  <c r="P19" i="14"/>
  <c r="Q18" i="14"/>
  <c r="O19" i="14"/>
  <c r="P17" i="14"/>
  <c r="O17" i="14"/>
  <c r="Q15" i="14"/>
  <c r="O18" i="14"/>
  <c r="P18" i="14"/>
  <c r="P16" i="14"/>
  <c r="Q16" i="14"/>
  <c r="Q14" i="14"/>
  <c r="P12" i="14"/>
  <c r="P10" i="14"/>
  <c r="O11" i="14"/>
  <c r="Q11" i="14"/>
  <c r="Q9" i="14"/>
  <c r="P9" i="14"/>
  <c r="Q8" i="14"/>
  <c r="P8" i="14"/>
  <c r="O8" i="14"/>
</calcChain>
</file>

<file path=xl/sharedStrings.xml><?xml version="1.0" encoding="utf-8"?>
<sst xmlns="http://schemas.openxmlformats.org/spreadsheetml/2006/main" count="1132" uniqueCount="228">
  <si>
    <t>Parameter</t>
  </si>
  <si>
    <t>Reference channel</t>
  </si>
  <si>
    <t>Channel bandwidth</t>
  </si>
  <si>
    <t>Allocated subframes per Radio Frame</t>
  </si>
  <si>
    <t>Modulation</t>
  </si>
  <si>
    <t>Target Coding Rate</t>
  </si>
  <si>
    <t xml:space="preserve">Information Bit Payload </t>
  </si>
  <si>
    <t>Binary Channel Bits</t>
  </si>
  <si>
    <t xml:space="preserve">Max. Throughput averaged over 1 frame </t>
  </si>
  <si>
    <t>Unit</t>
  </si>
  <si>
    <t>MHz</t>
  </si>
  <si>
    <t>Bits</t>
  </si>
  <si>
    <t>Code blocks</t>
  </si>
  <si>
    <t>Mbps</t>
  </si>
  <si>
    <t>TM4 64QAM</t>
    <phoneticPr fontId="2" type="noConversion"/>
  </si>
  <si>
    <t>Rank2</t>
    <phoneticPr fontId="2" type="noConversion"/>
  </si>
  <si>
    <t>TS#1</t>
    <phoneticPr fontId="2" type="noConversion"/>
  </si>
  <si>
    <t>TS#2</t>
    <phoneticPr fontId="2" type="noConversion"/>
  </si>
  <si>
    <t>TS#3</t>
    <phoneticPr fontId="2" type="noConversion"/>
  </si>
  <si>
    <t>TS#4</t>
    <phoneticPr fontId="2" type="noConversion"/>
  </si>
  <si>
    <t>TM9 64QAM</t>
    <phoneticPr fontId="2" type="noConversion"/>
  </si>
  <si>
    <t>TM4 256QAM</t>
    <phoneticPr fontId="2" type="noConversion"/>
  </si>
  <si>
    <t>TM9 256QAM</t>
    <phoneticPr fontId="2" type="noConversion"/>
  </si>
  <si>
    <t>64QAM</t>
    <phoneticPr fontId="2" type="noConversion"/>
  </si>
  <si>
    <t>256QAM</t>
    <phoneticPr fontId="2" type="noConversion"/>
  </si>
  <si>
    <t>N/A</t>
    <phoneticPr fontId="2" type="noConversion"/>
  </si>
  <si>
    <t>Number of Code Blocks (Note 4)</t>
    <phoneticPr fontId="2" type="noConversion"/>
  </si>
  <si>
    <t>Allocated resource blocks (Note 3)</t>
    <phoneticPr fontId="2" type="noConversion"/>
  </si>
  <si>
    <t>Rank3</t>
  </si>
  <si>
    <t>TS#6</t>
    <phoneticPr fontId="2" type="noConversion"/>
  </si>
  <si>
    <t>Rank3</t>
    <phoneticPr fontId="2" type="noConversion"/>
  </si>
  <si>
    <t>TM3 16QAM</t>
    <phoneticPr fontId="2" type="noConversion"/>
  </si>
  <si>
    <t>TM3 64QAM</t>
    <phoneticPr fontId="2" type="noConversion"/>
  </si>
  <si>
    <t>16QAM</t>
    <phoneticPr fontId="2" type="noConversion"/>
  </si>
  <si>
    <t>12960(CW0)
25456(CW1)</t>
    <phoneticPr fontId="2" type="noConversion"/>
  </si>
  <si>
    <t>11448(CW0)
22920(CW1)</t>
    <phoneticPr fontId="2" type="noConversion"/>
  </si>
  <si>
    <t>3(CW0)
6(CW1)</t>
    <phoneticPr fontId="2" type="noConversion"/>
  </si>
  <si>
    <t>25600(CW0)
51200(CW1)</t>
    <phoneticPr fontId="2" type="noConversion"/>
  </si>
  <si>
    <t>24064(CW0)
48128(CW1)</t>
    <phoneticPr fontId="2" type="noConversion"/>
  </si>
  <si>
    <t>11.513(CW0)
22.657(CW1)</t>
    <phoneticPr fontId="2" type="noConversion"/>
  </si>
  <si>
    <t>16416(CW0)
32856(CW1)</t>
    <phoneticPr fontId="2" type="noConversion"/>
  </si>
  <si>
    <t>15264(CW0)
30576(CW1)</t>
    <phoneticPr fontId="2" type="noConversion"/>
  </si>
  <si>
    <t>38400(CW0)
76800(CW1)</t>
    <phoneticPr fontId="2" type="noConversion"/>
  </si>
  <si>
    <t>36096(CW0)
72192(CW1)</t>
    <phoneticPr fontId="2" type="noConversion"/>
  </si>
  <si>
    <t>14.659(CW0)
29.342(CW1)</t>
    <phoneticPr fontId="2" type="noConversion"/>
  </si>
  <si>
    <t>Rank4</t>
  </si>
  <si>
    <t>TS#7</t>
    <phoneticPr fontId="2" type="noConversion"/>
  </si>
  <si>
    <t>TS#8</t>
    <phoneticPr fontId="2" type="noConversion"/>
  </si>
  <si>
    <t>Rank4</t>
    <phoneticPr fontId="2" type="noConversion"/>
  </si>
  <si>
    <t>TM4 16QAM</t>
    <phoneticPr fontId="2" type="noConversion"/>
  </si>
  <si>
    <t>TM9 16QAM</t>
    <phoneticPr fontId="2" type="noConversion"/>
  </si>
  <si>
    <t>2(CW0)
4(CW1)</t>
    <phoneticPr fontId="2" type="noConversion"/>
  </si>
  <si>
    <t>3(CW0)
5(CW1)</t>
    <phoneticPr fontId="2" type="noConversion"/>
  </si>
  <si>
    <t>Common test parameters (FDD)</t>
    <phoneticPr fontId="2" type="noConversion"/>
  </si>
  <si>
    <t>Value</t>
  </si>
  <si>
    <t>Bandwidth</t>
  </si>
  <si>
    <t>Duplex mode</t>
  </si>
  <si>
    <t>FDD</t>
  </si>
  <si>
    <t>Inter-TTI Distance</t>
  </si>
  <si>
    <t>Number of HARQ processes per component carrier</t>
  </si>
  <si>
    <t>Processes</t>
  </si>
  <si>
    <t>Maximum number of HARQ transmission</t>
  </si>
  <si>
    <t>Redundancy version coding sequence</t>
  </si>
  <si>
    <t>{0,1,2,3} for QPSK and 16QAM</t>
  </si>
  <si>
    <t>{0,0,1,2} for 64QAM and 256QAM</t>
  </si>
  <si>
    <t>Number of OFDM symbols for PDCCH</t>
  </si>
  <si>
    <t>OFDM symbols</t>
  </si>
  <si>
    <t>2 for 10 MHz</t>
  </si>
  <si>
    <t>Cyclic Prefix</t>
  </si>
  <si>
    <t>Normal</t>
  </si>
  <si>
    <t>Cell_ID</t>
  </si>
  <si>
    <t>Tx EVM</t>
  </si>
  <si>
    <t xml:space="preserve">6% for 16QAM and 64QAM; </t>
  </si>
  <si>
    <t>3% for 256QAM</t>
  </si>
  <si>
    <t>Reference receiver</t>
  </si>
  <si>
    <t>R-ML, interesting companies are encouraged to provide full ML results</t>
  </si>
  <si>
    <t xml:space="preserve">PUSCH 3-1 </t>
    <phoneticPr fontId="2" type="noConversion"/>
  </si>
  <si>
    <t>Reporting Mode</t>
    <phoneticPr fontId="2" type="noConversion"/>
  </si>
  <si>
    <t>Test scenario</t>
  </si>
  <si>
    <t>Test scenario</t>
    <phoneticPr fontId="2" type="noConversion"/>
  </si>
  <si>
    <t>Rank</t>
  </si>
  <si>
    <t>Descriptions of other parameters</t>
  </si>
  <si>
    <t>TS #1</t>
  </si>
  <si>
    <t>Rank 2</t>
  </si>
  <si>
    <t>TM4 64QAM 1/2 EPA5 2x4</t>
  </si>
  <si>
    <t>TS #2</t>
  </si>
  <si>
    <t>TM9 64QAM 1/2 EPA5 2x4</t>
  </si>
  <si>
    <t>TS #3</t>
  </si>
  <si>
    <t>TM4 256QAM 0.62 EPA5 4x4</t>
  </si>
  <si>
    <t>TS #4</t>
  </si>
  <si>
    <t>TM9 256QAM 1/2 EPA5 4x4</t>
  </si>
  <si>
    <t>TS #5</t>
  </si>
  <si>
    <t>TM3 16QAM 1/2 EVA70 4x4</t>
  </si>
  <si>
    <t>TS #6</t>
  </si>
  <si>
    <t>TS #7</t>
  </si>
  <si>
    <t>TM4 16QAM 1/2 EPA5 4x4</t>
  </si>
  <si>
    <t>TS #8</t>
  </si>
  <si>
    <t>TM9 16QAM 0.57 EPA5 4x4</t>
  </si>
  <si>
    <t>TM3  64QAM 1/2 EPA5 4X4</t>
    <phoneticPr fontId="2" type="noConversion"/>
  </si>
  <si>
    <t>Interference model</t>
  </si>
  <si>
    <t>Interference model</t>
    <phoneticPr fontId="2" type="noConversion"/>
  </si>
  <si>
    <t>reference</t>
  </si>
  <si>
    <t>IS #1</t>
  </si>
  <si>
    <t>No interference</t>
  </si>
  <si>
    <t>IS #2</t>
  </si>
  <si>
    <t>TM1 interference</t>
  </si>
  <si>
    <t>8.2.1.3.1C</t>
  </si>
  <si>
    <t>IS #3</t>
  </si>
  <si>
    <t>TM4 interference</t>
  </si>
  <si>
    <t>8.10.1.1.3</t>
  </si>
  <si>
    <t>IS #4</t>
  </si>
  <si>
    <t>TM9 interference</t>
  </si>
  <si>
    <t>8.10.1.1.5</t>
  </si>
  <si>
    <t>Test scenario</t>
    <phoneticPr fontId="2" type="noConversion"/>
  </si>
  <si>
    <t xml:space="preserve">Antenna correlation </t>
    <phoneticPr fontId="2" type="noConversion"/>
  </si>
  <si>
    <t>Antenna Correlation</t>
  </si>
  <si>
    <t>AC #1</t>
  </si>
  <si>
    <t>ULA Low correlation</t>
  </si>
  <si>
    <t>AC #2</t>
  </si>
  <si>
    <t>ULA Medium correlation (α=0.3, β=0.9)</t>
  </si>
  <si>
    <t>AC #3</t>
  </si>
  <si>
    <t>ULA Medium A correlation (α=0.3, β=0.3874)</t>
  </si>
  <si>
    <t>AC #4</t>
  </si>
  <si>
    <t>XPOL Medium A correlation (α=0.3, β=0.6, γ=0.2)</t>
  </si>
  <si>
    <t>Rank 2 : TM4 64QAM</t>
    <phoneticPr fontId="2" type="noConversion"/>
  </si>
  <si>
    <t>SNR (dB)</t>
    <phoneticPr fontId="2" type="noConversion"/>
  </si>
  <si>
    <t>Company 3</t>
  </si>
  <si>
    <t>Company 4</t>
  </si>
  <si>
    <t>Company 5</t>
  </si>
  <si>
    <t>Company 6</t>
  </si>
  <si>
    <t>Company 7</t>
  </si>
  <si>
    <t>Company 8</t>
  </si>
  <si>
    <t>Company 9</t>
  </si>
  <si>
    <t>Antenna correlation</t>
    <phoneticPr fontId="2" type="noConversion"/>
  </si>
  <si>
    <t>ULA Low</t>
    <phoneticPr fontId="2" type="noConversion"/>
  </si>
  <si>
    <t>Max Tput</t>
    <phoneticPr fontId="2" type="noConversion"/>
  </si>
  <si>
    <t>Target %</t>
    <phoneticPr fontId="2" type="noConversion"/>
  </si>
  <si>
    <t>Target SNR</t>
    <phoneticPr fontId="2" type="noConversion"/>
  </si>
  <si>
    <t>ULA Medium</t>
    <phoneticPr fontId="2" type="noConversion"/>
  </si>
  <si>
    <t>ULA Medium A</t>
    <phoneticPr fontId="2" type="noConversion"/>
  </si>
  <si>
    <t>Rank 2 : TM9 64QAM</t>
    <phoneticPr fontId="2" type="noConversion"/>
  </si>
  <si>
    <t>Rank 2 : TM4 256QAM</t>
    <phoneticPr fontId="2" type="noConversion"/>
  </si>
  <si>
    <t>RML Receiver</t>
    <phoneticPr fontId="2" type="noConversion"/>
  </si>
  <si>
    <t>Rank 2 : TM9 256QAM</t>
    <phoneticPr fontId="2" type="noConversion"/>
  </si>
  <si>
    <t>Rank 3 : TM3 16QAM</t>
    <phoneticPr fontId="2" type="noConversion"/>
  </si>
  <si>
    <t>XPOL Medium A</t>
    <phoneticPr fontId="2" type="noConversion"/>
  </si>
  <si>
    <t>Rank 3 : TM3 64QAM</t>
    <phoneticPr fontId="2" type="noConversion"/>
  </si>
  <si>
    <t>Rank 4 : TM4 16QAM</t>
    <phoneticPr fontId="2" type="noConversion"/>
  </si>
  <si>
    <t>Rank 4 : TM9 16QAM</t>
    <phoneticPr fontId="2" type="noConversion"/>
  </si>
  <si>
    <t>Note 1: 2 symbols allocated to PDCCH.
Note 2: Reference signal, synchronization signals and PBCH allocated as per TS 36.211.
Note 3: For TM9, 50 resource blocks are allocated in sub-frames 1, 2, 3, 4, 6, 7, 8, 9 and 41 resource blocks (RB0–RB20 and RB30–RB49) are allocated in sub-frame 0.
Note 4: If more than one Code Block is present, an additional CRC sequence of L = 24 Bits is attached to each Code Block (otherwise L = 0 Bit).</t>
    <phoneticPr fontId="2" type="noConversion"/>
  </si>
  <si>
    <t xml:space="preserve">     For Sub-Frames 1,4,6,9</t>
    <phoneticPr fontId="2" type="noConversion"/>
  </si>
  <si>
    <t xml:space="preserve">     For Sub-Frames 2,3,7,8</t>
    <phoneticPr fontId="2" type="noConversion"/>
  </si>
  <si>
    <t xml:space="preserve">     For Sub-Frame 5</t>
    <phoneticPr fontId="2" type="noConversion"/>
  </si>
  <si>
    <t xml:space="preserve">     For Sub-Frame 0</t>
    <phoneticPr fontId="2" type="noConversion"/>
  </si>
  <si>
    <t xml:space="preserve">     For Sub-Frames 4,9</t>
    <phoneticPr fontId="2" type="noConversion"/>
  </si>
  <si>
    <t xml:space="preserve">     For Sub-Frames 2,7</t>
    <phoneticPr fontId="2" type="noConversion"/>
  </si>
  <si>
    <t xml:space="preserve">     For Sub-Frames 3,8</t>
    <phoneticPr fontId="2" type="noConversion"/>
  </si>
  <si>
    <t xml:space="preserve">      For Sub-Frames 1,6</t>
    <phoneticPr fontId="2" type="noConversion"/>
  </si>
  <si>
    <t>Rank 2</t>
    <phoneticPr fontId="2" type="noConversion"/>
  </si>
  <si>
    <t xml:space="preserve">Rank  </t>
    <phoneticPr fontId="2" type="noConversion"/>
  </si>
  <si>
    <t xml:space="preserve">TS#1 
TM4 64QAM </t>
    <phoneticPr fontId="2" type="noConversion"/>
  </si>
  <si>
    <t>Receiver</t>
    <phoneticPr fontId="2" type="noConversion"/>
  </si>
  <si>
    <t>RML</t>
    <phoneticPr fontId="2" type="noConversion"/>
  </si>
  <si>
    <t>Average</t>
    <phoneticPr fontId="2" type="noConversion"/>
  </si>
  <si>
    <t>Span</t>
    <phoneticPr fontId="2" type="noConversion"/>
  </si>
  <si>
    <t>STD</t>
    <phoneticPr fontId="2" type="noConversion"/>
  </si>
  <si>
    <t xml:space="preserve">TS#2
TM9 64QAM </t>
    <phoneticPr fontId="2" type="noConversion"/>
  </si>
  <si>
    <t xml:space="preserve">TS#3
TM4 256QAM </t>
    <phoneticPr fontId="2" type="noConversion"/>
  </si>
  <si>
    <t xml:space="preserve">TS#4
TM9 256QAM </t>
    <phoneticPr fontId="2" type="noConversion"/>
  </si>
  <si>
    <t xml:space="preserve">TS#5
TM3 16QAM </t>
    <phoneticPr fontId="2" type="noConversion"/>
  </si>
  <si>
    <t xml:space="preserve">TS#6
TM3 64QAM </t>
    <phoneticPr fontId="2" type="noConversion"/>
  </si>
  <si>
    <t>Rank 3</t>
    <phoneticPr fontId="2" type="noConversion"/>
  </si>
  <si>
    <t>Rank 4</t>
    <phoneticPr fontId="2" type="noConversion"/>
  </si>
  <si>
    <t xml:space="preserve">TS#7
TM4 16QAM </t>
    <phoneticPr fontId="2" type="noConversion"/>
  </si>
  <si>
    <t xml:space="preserve">TS#8
TM9 16QAM </t>
    <phoneticPr fontId="2" type="noConversion"/>
  </si>
  <si>
    <t xml:space="preserve"> </t>
    <phoneticPr fontId="2" type="noConversion"/>
  </si>
  <si>
    <t>MMSE</t>
  </si>
  <si>
    <t>MMSE Receiver</t>
  </si>
  <si>
    <t>TM4 16QAM</t>
    <phoneticPr fontId="2" type="noConversion"/>
  </si>
  <si>
    <t>TM9 16QAM</t>
    <phoneticPr fontId="2" type="noConversion"/>
  </si>
  <si>
    <t>16QAM</t>
    <phoneticPr fontId="2" type="noConversion"/>
  </si>
  <si>
    <t>N/A</t>
    <phoneticPr fontId="2" type="noConversion"/>
  </si>
  <si>
    <t>Case 1</t>
    <phoneticPr fontId="2" type="noConversion"/>
  </si>
  <si>
    <t>Case 2</t>
    <phoneticPr fontId="2" type="noConversion"/>
  </si>
  <si>
    <t>Case 1</t>
    <phoneticPr fontId="2" type="noConversion"/>
  </si>
  <si>
    <t>Case 2</t>
    <phoneticPr fontId="2" type="noConversion"/>
  </si>
  <si>
    <t>TS#5 (Case 3)</t>
    <phoneticPr fontId="2" type="noConversion"/>
  </si>
  <si>
    <t>ULA Medium</t>
    <phoneticPr fontId="2" type="noConversion"/>
  </si>
  <si>
    <t>Rank 2 : TM4 16QAM</t>
    <phoneticPr fontId="2" type="noConversion"/>
  </si>
  <si>
    <t>Rank 2 : TM9 16QAM</t>
    <phoneticPr fontId="2" type="noConversion"/>
  </si>
  <si>
    <t>for test feasibility</t>
    <phoneticPr fontId="2" type="noConversion"/>
  </si>
  <si>
    <t>for simulation alignment</t>
    <phoneticPr fontId="2" type="noConversion"/>
  </si>
  <si>
    <t>TM4 16QAM 1/2 ETU70 2x4 (refer 8.2.1.4.2A)</t>
    <phoneticPr fontId="2" type="noConversion"/>
  </si>
  <si>
    <t>TM9 16QAM 1/2 EPA5 2X4 (refer 8.3.1.2A)</t>
    <phoneticPr fontId="2" type="noConversion"/>
  </si>
  <si>
    <t>Note:</t>
    <phoneticPr fontId="2" type="noConversion"/>
  </si>
  <si>
    <t>- Other scenarios are not precluded and we encourage companies to bring more evaluations if they can.</t>
    <phoneticPr fontId="2" type="noConversion"/>
  </si>
  <si>
    <t>- Simulation for interference scenario is not mandatory for all test cases</t>
    <phoneticPr fontId="2" type="noConversion"/>
  </si>
  <si>
    <t>Case 1
TM4 16QAM</t>
    <phoneticPr fontId="2" type="noConversion"/>
  </si>
  <si>
    <t>Case 2
TM9 16QAM</t>
    <phoneticPr fontId="2" type="noConversion"/>
  </si>
  <si>
    <t>ULA Medium</t>
    <phoneticPr fontId="2" type="noConversion"/>
  </si>
  <si>
    <t>RML</t>
    <phoneticPr fontId="2" type="noConversion"/>
  </si>
  <si>
    <t>MMSE</t>
    <phoneticPr fontId="2" type="noConversion"/>
  </si>
  <si>
    <t>LG</t>
    <phoneticPr fontId="2" type="noConversion"/>
  </si>
  <si>
    <t>LG</t>
    <phoneticPr fontId="2" type="noConversion"/>
  </si>
  <si>
    <t>LG</t>
    <phoneticPr fontId="2" type="noConversion"/>
  </si>
  <si>
    <t>Target SNR</t>
    <phoneticPr fontId="2" type="noConversion"/>
  </si>
  <si>
    <t>LG</t>
    <phoneticPr fontId="2" type="noConversion"/>
  </si>
  <si>
    <t>LG</t>
    <phoneticPr fontId="2" type="noConversion"/>
  </si>
  <si>
    <t>Intel</t>
    <phoneticPr fontId="2" type="noConversion"/>
  </si>
  <si>
    <t>Intel</t>
    <phoneticPr fontId="2" type="noConversion"/>
  </si>
  <si>
    <t>Huawei</t>
    <phoneticPr fontId="2" type="noConversion"/>
  </si>
  <si>
    <t>Huawei</t>
    <phoneticPr fontId="2" type="noConversion"/>
  </si>
  <si>
    <t>Huawei</t>
  </si>
  <si>
    <t>Huawei</t>
    <phoneticPr fontId="2" type="noConversion"/>
  </si>
  <si>
    <t>Huawei</t>
    <phoneticPr fontId="2" type="noConversion"/>
  </si>
  <si>
    <t>QC</t>
  </si>
  <si>
    <t>QC</t>
    <phoneticPr fontId="2" type="noConversion"/>
  </si>
  <si>
    <t>Huawei</t>
    <phoneticPr fontId="2" type="noConversion"/>
  </si>
  <si>
    <t>Huawei</t>
    <phoneticPr fontId="2" type="noConversion"/>
  </si>
  <si>
    <t>Qualcomm</t>
    <phoneticPr fontId="2" type="noConversion"/>
  </si>
  <si>
    <t>3GPP TSG-RAN WG4 Meeting #82</t>
    <phoneticPr fontId="2" type="noConversion"/>
  </si>
  <si>
    <t>R4-1700937</t>
    <phoneticPr fontId="2" type="noConversion"/>
  </si>
  <si>
    <t>Athens, Greece, 13 -17 Feb., 2017</t>
    <phoneticPr fontId="2" type="noConversion"/>
  </si>
  <si>
    <t>Agenda item : 7.31.3</t>
    <phoneticPr fontId="2" type="noConversion"/>
  </si>
  <si>
    <t>Source : LG Electronics</t>
    <phoneticPr fontId="2" type="noConversion"/>
  </si>
  <si>
    <t>Title : Summary of simulation results for enhanced SU-MIMO (FDD)</t>
    <phoneticPr fontId="2" type="noConversion"/>
  </si>
  <si>
    <t>Document for : Information</t>
    <phoneticPr fontId="2" type="noConversion"/>
  </si>
  <si>
    <t>This contribution provides summary of the simulation results for enhanced SU-MIMO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</si>
</sst>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5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맑은 고딕"/>
      <family val="2"/>
      <charset val="129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2"/>
      <name val="宋体"/>
      <family val="3"/>
      <charset val="134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20"/>
      <name val="ＭＳ Ｐゴシック"/>
      <family val="2"/>
      <charset val="12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i/>
      <sz val="11"/>
      <color indexed="23"/>
      <name val="Calibri"/>
      <family val="2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8"/>
      <name val="ＭＳ Ｐゴシック"/>
      <family val="2"/>
      <charset val="128"/>
    </font>
    <font>
      <b/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Arial"/>
      <family val="2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2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0" borderId="19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22" borderId="20" applyNumberFormat="0" applyFon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23" borderId="23" applyNumberFormat="0" applyAlignment="0" applyProtection="0">
      <alignment vertical="center"/>
    </xf>
    <xf numFmtId="0" fontId="20" fillId="4" borderId="0" applyNumberFormat="0" applyBorder="0" applyAlignment="0" applyProtection="0"/>
    <xf numFmtId="0" fontId="21" fillId="3" borderId="0" applyNumberFormat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23" fillId="0" borderId="24" applyNumberFormat="0" applyFill="0" applyAlignment="0" applyProtection="0"/>
    <xf numFmtId="0" fontId="24" fillId="0" borderId="25" applyNumberFormat="0" applyFill="0" applyAlignment="0" applyProtection="0"/>
    <xf numFmtId="0" fontId="25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0" borderId="19" applyNumberFormat="0" applyAlignment="0" applyProtection="0"/>
    <xf numFmtId="0" fontId="8" fillId="0" borderId="0"/>
    <xf numFmtId="0" fontId="28" fillId="0" borderId="27" applyNumberFormat="0" applyFill="0" applyAlignment="0" applyProtection="0"/>
    <xf numFmtId="0" fontId="8" fillId="22" borderId="20" applyNumberFormat="0" applyFont="0" applyAlignment="0" applyProtection="0"/>
    <xf numFmtId="0" fontId="29" fillId="4" borderId="0" applyNumberFormat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/>
    <xf numFmtId="0" fontId="34" fillId="23" borderId="22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/>
    <xf numFmtId="0" fontId="38" fillId="23" borderId="22" applyNumberFormat="0" applyAlignment="0" applyProtection="0"/>
    <xf numFmtId="0" fontId="39" fillId="7" borderId="22" applyNumberFormat="0" applyAlignment="0" applyProtection="0"/>
    <xf numFmtId="0" fontId="40" fillId="23" borderId="23" applyNumberFormat="0" applyAlignment="0" applyProtection="0"/>
    <xf numFmtId="0" fontId="41" fillId="21" borderId="0" applyNumberFormat="0" applyBorder="0" applyAlignment="0" applyProtection="0"/>
    <xf numFmtId="0" fontId="42" fillId="0" borderId="21" applyNumberFormat="0" applyFill="0" applyAlignment="0" applyProtection="0"/>
    <xf numFmtId="0" fontId="43" fillId="0" borderId="27" applyNumberFormat="0" applyFill="0" applyAlignment="0" applyProtection="0">
      <alignment vertical="center"/>
    </xf>
    <xf numFmtId="0" fontId="1" fillId="0" borderId="0">
      <alignment vertical="center"/>
    </xf>
  </cellStyleXfs>
  <cellXfs count="17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0" xfId="0" applyFont="1">
      <alignment vertical="center"/>
    </xf>
    <xf numFmtId="0" fontId="46" fillId="0" borderId="0" xfId="0" applyFont="1">
      <alignment vertical="center"/>
    </xf>
    <xf numFmtId="0" fontId="6" fillId="0" borderId="0" xfId="0" applyFont="1">
      <alignment vertical="center"/>
    </xf>
    <xf numFmtId="0" fontId="47" fillId="0" borderId="0" xfId="0" applyFont="1">
      <alignment vertical="center"/>
    </xf>
    <xf numFmtId="0" fontId="47" fillId="0" borderId="9" xfId="0" applyFont="1" applyBorder="1" applyAlignment="1">
      <alignment horizontal="center" vertical="center"/>
    </xf>
    <xf numFmtId="0" fontId="0" fillId="24" borderId="0" xfId="0" applyFill="1">
      <alignment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6" borderId="9" xfId="0" applyFill="1" applyBorder="1" applyAlignment="1">
      <alignment horizontal="center" vertical="center"/>
    </xf>
    <xf numFmtId="0" fontId="0" fillId="26" borderId="18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26" borderId="16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1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>
      <alignment vertical="center"/>
    </xf>
    <xf numFmtId="0" fontId="45" fillId="0" borderId="0" xfId="0" quotePrefix="1" applyFont="1">
      <alignment vertical="center"/>
    </xf>
    <xf numFmtId="0" fontId="0" fillId="0" borderId="40" xfId="0" applyBorder="1" applyAlignment="1">
      <alignment horizontal="center" vertical="center"/>
    </xf>
    <xf numFmtId="2" fontId="47" fillId="0" borderId="9" xfId="0" applyNumberFormat="1" applyFont="1" applyBorder="1" applyAlignment="1">
      <alignment horizontal="center" vertical="center"/>
    </xf>
    <xf numFmtId="2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2" fontId="47" fillId="0" borderId="0" xfId="0" applyNumberFormat="1" applyFont="1" applyBorder="1" applyAlignment="1">
      <alignment horizontal="center" vertical="center"/>
    </xf>
    <xf numFmtId="2" fontId="53" fillId="0" borderId="0" xfId="0" applyNumberFormat="1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2" fillId="0" borderId="29" xfId="0" applyFont="1" applyBorder="1" applyAlignment="1">
      <alignment horizontal="center" vertical="center"/>
    </xf>
    <xf numFmtId="0" fontId="52" fillId="0" borderId="30" xfId="0" applyFont="1" applyBorder="1" applyAlignment="1">
      <alignment horizontal="center" vertical="center"/>
    </xf>
    <xf numFmtId="2" fontId="0" fillId="26" borderId="16" xfId="0" applyNumberFormat="1" applyFont="1" applyFill="1" applyBorder="1" applyAlignment="1">
      <alignment horizontal="center" vertical="center"/>
    </xf>
    <xf numFmtId="2" fontId="0" fillId="0" borderId="40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26" borderId="9" xfId="0" applyNumberFormat="1" applyFont="1" applyFill="1" applyBorder="1" applyAlignment="1">
      <alignment horizontal="center" vertical="center"/>
    </xf>
    <xf numFmtId="2" fontId="0" fillId="0" borderId="32" xfId="0" applyNumberFormat="1" applyFont="1" applyBorder="1" applyAlignment="1">
      <alignment horizontal="center" vertical="center"/>
    </xf>
    <xf numFmtId="2" fontId="0" fillId="26" borderId="18" xfId="0" applyNumberFormat="1" applyFont="1" applyFill="1" applyBorder="1" applyAlignment="1">
      <alignment horizontal="center" vertical="center"/>
    </xf>
    <xf numFmtId="2" fontId="0" fillId="0" borderId="18" xfId="0" applyNumberFormat="1" applyFont="1" applyFill="1" applyBorder="1" applyAlignment="1">
      <alignment horizontal="center" vertical="center"/>
    </xf>
    <xf numFmtId="2" fontId="0" fillId="0" borderId="9" xfId="0" applyNumberFormat="1" applyFont="1" applyFill="1" applyBorder="1" applyAlignment="1">
      <alignment horizontal="center" vertical="center"/>
    </xf>
    <xf numFmtId="2" fontId="0" fillId="26" borderId="38" xfId="0" applyNumberFormat="1" applyFont="1" applyFill="1" applyBorder="1" applyAlignment="1">
      <alignment horizontal="center" vertical="center"/>
    </xf>
    <xf numFmtId="2" fontId="0" fillId="26" borderId="44" xfId="0" applyNumberFormat="1" applyFont="1" applyFill="1" applyBorder="1" applyAlignment="1">
      <alignment horizontal="center" vertical="center"/>
    </xf>
    <xf numFmtId="2" fontId="0" fillId="26" borderId="31" xfId="0" applyNumberFormat="1" applyFont="1" applyFill="1" applyBorder="1" applyAlignment="1">
      <alignment horizontal="center" vertical="center"/>
    </xf>
    <xf numFmtId="2" fontId="0" fillId="0" borderId="31" xfId="0" applyNumberFormat="1" applyFont="1" applyFill="1" applyBorder="1" applyAlignment="1">
      <alignment horizontal="center" vertical="center"/>
    </xf>
    <xf numFmtId="2" fontId="0" fillId="0" borderId="39" xfId="0" applyNumberFormat="1" applyFont="1" applyFill="1" applyBorder="1" applyAlignment="1">
      <alignment horizontal="center" vertical="center"/>
    </xf>
    <xf numFmtId="2" fontId="0" fillId="0" borderId="45" xfId="0" applyNumberFormat="1" applyFont="1" applyFill="1" applyBorder="1" applyAlignment="1">
      <alignment horizontal="center" vertical="center"/>
    </xf>
    <xf numFmtId="2" fontId="0" fillId="0" borderId="32" xfId="0" applyNumberFormat="1" applyFont="1" applyFill="1" applyBorder="1" applyAlignment="1">
      <alignment horizontal="center" vertical="center"/>
    </xf>
    <xf numFmtId="2" fontId="0" fillId="0" borderId="33" xfId="0" applyNumberFormat="1" applyFont="1" applyFill="1" applyBorder="1" applyAlignment="1">
      <alignment horizontal="center" vertical="center"/>
    </xf>
    <xf numFmtId="2" fontId="0" fillId="26" borderId="17" xfId="0" applyNumberFormat="1" applyFont="1" applyFill="1" applyBorder="1" applyAlignment="1">
      <alignment horizontal="center" vertical="center"/>
    </xf>
    <xf numFmtId="2" fontId="0" fillId="0" borderId="28" xfId="0" applyNumberFormat="1" applyFont="1" applyFill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>
      <alignment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0" fillId="25" borderId="0" xfId="0" applyFont="1" applyFill="1" applyAlignment="1">
      <alignment horizontal="center" vertical="center"/>
    </xf>
    <xf numFmtId="0" fontId="51" fillId="0" borderId="0" xfId="0" applyFont="1" applyAlignment="1">
      <alignment horizontal="center" vertical="center"/>
    </xf>
  </cellXfs>
  <cellStyles count="92">
    <cellStyle name="20% - アクセント 1" xfId="6"/>
    <cellStyle name="20% - アクセント 2" xfId="7"/>
    <cellStyle name="20% - アクセント 3" xfId="8"/>
    <cellStyle name="20% - アクセント 4" xfId="9"/>
    <cellStyle name="20% - アクセント 5" xfId="10"/>
    <cellStyle name="20% - アクセント 6" xfId="11"/>
    <cellStyle name="20% - 强调文字颜色 1 2" xfId="12"/>
    <cellStyle name="20% - 强调文字颜色 2 2" xfId="13"/>
    <cellStyle name="20% - 强调文字颜色 3 2" xfId="14"/>
    <cellStyle name="20% - 强调文字颜色 4 2" xfId="15"/>
    <cellStyle name="20% - 强调文字颜色 5 2" xfId="16"/>
    <cellStyle name="20% - 强调文字颜色 6 2" xfId="17"/>
    <cellStyle name="40% - アクセント 1" xfId="18"/>
    <cellStyle name="40% - アクセント 2" xfId="19"/>
    <cellStyle name="40% - アクセント 3" xfId="20"/>
    <cellStyle name="40% - アクセント 4" xfId="21"/>
    <cellStyle name="40% - アクセント 5" xfId="22"/>
    <cellStyle name="40% - アクセント 6" xfId="23"/>
    <cellStyle name="40% - 强调文字颜色 1 2" xfId="24"/>
    <cellStyle name="40% - 强调文字颜色 2 2" xfId="25"/>
    <cellStyle name="40% - 强调文字颜色 3 2" xfId="26"/>
    <cellStyle name="40% - 强调文字颜色 4 2" xfId="27"/>
    <cellStyle name="40% - 强调文字颜色 5 2" xfId="28"/>
    <cellStyle name="40% - 强调文字颜色 6 2" xfId="29"/>
    <cellStyle name="60% - アクセント 1" xfId="30"/>
    <cellStyle name="60% - アクセント 2" xfId="31"/>
    <cellStyle name="60% - アクセント 3" xfId="32"/>
    <cellStyle name="60% - アクセント 4" xfId="33"/>
    <cellStyle name="60% - アクセント 5" xfId="34"/>
    <cellStyle name="60% - アクセント 6" xfId="35"/>
    <cellStyle name="60% - 强调文字颜色 1 2" xfId="36"/>
    <cellStyle name="60% - 强调文字颜色 2 2" xfId="37"/>
    <cellStyle name="60% - 强调文字颜色 3 2" xfId="38"/>
    <cellStyle name="60% - 强调文字颜色 4 2" xfId="39"/>
    <cellStyle name="60% - 强调文字颜色 5 2" xfId="40"/>
    <cellStyle name="60% - 强调文字颜色 6 2" xfId="41"/>
    <cellStyle name="Normal 2" xfId="2"/>
    <cellStyle name="Normal 2 2" xfId="3"/>
    <cellStyle name="アクセント 1" xfId="42"/>
    <cellStyle name="アクセント 2" xfId="43"/>
    <cellStyle name="アクセント 3" xfId="44"/>
    <cellStyle name="アクセント 4" xfId="45"/>
    <cellStyle name="アクセント 5" xfId="46"/>
    <cellStyle name="アクセント 6" xfId="47"/>
    <cellStyle name="タイトル" xfId="48"/>
    <cellStyle name="チェック セル" xfId="49"/>
    <cellStyle name="どちらでもない" xfId="50"/>
    <cellStyle name="メモ" xfId="51"/>
    <cellStyle name="リンク セル" xfId="52"/>
    <cellStyle name="强调文字颜色 1 2" xfId="59"/>
    <cellStyle name="强调文字颜色 2 2" xfId="60"/>
    <cellStyle name="强调文字颜色 3 2" xfId="61"/>
    <cellStyle name="强调文字颜色 4 2" xfId="62"/>
    <cellStyle name="强调文字颜色 5 2" xfId="63"/>
    <cellStyle name="强调文字颜色 6 2" xfId="64"/>
    <cellStyle name="检查单元格 2" xfId="71"/>
    <cellStyle name="見出し 1" xfId="76"/>
    <cellStyle name="見出し 2" xfId="77"/>
    <cellStyle name="見出し 3" xfId="78"/>
    <cellStyle name="見出し 4" xfId="79"/>
    <cellStyle name="警告文" xfId="83"/>
    <cellStyle name="警告文本 2" xfId="84"/>
    <cellStyle name="計算" xfId="81"/>
    <cellStyle name="计算 2" xfId="85"/>
    <cellStyle name="适中 2" xfId="88"/>
    <cellStyle name="良い" xfId="75"/>
    <cellStyle name="链接单元格 2" xfId="89"/>
    <cellStyle name="常规 2" xfId="57"/>
    <cellStyle name="常规 3" xfId="5"/>
    <cellStyle name="常规 4" xfId="58"/>
    <cellStyle name="常规 4 2" xfId="4"/>
    <cellStyle name="説明文" xfId="82"/>
    <cellStyle name="输入 2" xfId="86"/>
    <cellStyle name="输出 2" xfId="87"/>
    <cellStyle name="悪い" xfId="65"/>
    <cellStyle name="入力" xfId="53"/>
    <cellStyle name="注释 2" xfId="74"/>
    <cellStyle name="集計" xfId="90"/>
    <cellStyle name="差 2" xfId="56"/>
    <cellStyle name="出力" xfId="54"/>
    <cellStyle name="标题 1 2" xfId="66"/>
    <cellStyle name="标题 2 2" xfId="67"/>
    <cellStyle name="标题 3 2" xfId="68"/>
    <cellStyle name="标题 4 2" xfId="69"/>
    <cellStyle name="标题 5" xfId="70"/>
    <cellStyle name="표준" xfId="0" builtinId="0"/>
    <cellStyle name="표준 2" xfId="91"/>
    <cellStyle name="표준 3" xfId="1"/>
    <cellStyle name="標準_Sheet1" xfId="72"/>
    <cellStyle name="解释性文本 2" xfId="80"/>
    <cellStyle name="好 2" xfId="55"/>
    <cellStyle name="汇总 2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'Case1(TM4_16QAM_R2)'!$C$5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'Case1(TM4_16QAM_R2)'!$B$6:$B$21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'Case1(TM4_16QAM_R2)'!$C$6:$C$21</c:f>
              <c:numCache>
                <c:formatCode>0.00</c:formatCode>
                <c:ptCount val="16"/>
                <c:pt idx="6">
                  <c:v>10.77258</c:v>
                </c:pt>
                <c:pt idx="7">
                  <c:v>12.556570000000001</c:v>
                </c:pt>
                <c:pt idx="8">
                  <c:v>15.08643</c:v>
                </c:pt>
                <c:pt idx="9">
                  <c:v>19.216049999999999</c:v>
                </c:pt>
                <c:pt idx="10">
                  <c:v>22.68365</c:v>
                </c:pt>
                <c:pt idx="11">
                  <c:v>23.259260000000001</c:v>
                </c:pt>
                <c:pt idx="12">
                  <c:v>23.326920000000001</c:v>
                </c:pt>
                <c:pt idx="13">
                  <c:v>23.325330000000001</c:v>
                </c:pt>
                <c:pt idx="14">
                  <c:v>23.326920000000001</c:v>
                </c:pt>
                <c:pt idx="15">
                  <c:v>23.326920000000001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'Case1(TM4_16QAM_R2)'!$D$5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'Case1(TM4_16QAM_R2)'!$B$6:$B$21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'Case1(TM4_16QAM_R2)'!$D$6:$D$21</c:f>
              <c:numCache>
                <c:formatCode>General</c:formatCode>
                <c:ptCount val="16"/>
                <c:pt idx="0">
                  <c:v>0.12</c:v>
                </c:pt>
                <c:pt idx="1">
                  <c:v>0.68</c:v>
                </c:pt>
                <c:pt idx="2">
                  <c:v>1.89</c:v>
                </c:pt>
                <c:pt idx="3">
                  <c:v>3.43</c:v>
                </c:pt>
                <c:pt idx="4">
                  <c:v>5.61</c:v>
                </c:pt>
                <c:pt idx="5">
                  <c:v>7.44</c:v>
                </c:pt>
                <c:pt idx="6">
                  <c:v>9.16</c:v>
                </c:pt>
                <c:pt idx="7">
                  <c:v>11.46</c:v>
                </c:pt>
                <c:pt idx="8">
                  <c:v>13.67</c:v>
                </c:pt>
                <c:pt idx="9">
                  <c:v>18.25</c:v>
                </c:pt>
                <c:pt idx="10">
                  <c:v>22.69</c:v>
                </c:pt>
                <c:pt idx="11">
                  <c:v>23.49</c:v>
                </c:pt>
                <c:pt idx="12">
                  <c:v>23.49</c:v>
                </c:pt>
                <c:pt idx="13">
                  <c:v>23.49</c:v>
                </c:pt>
                <c:pt idx="14">
                  <c:v>23.49</c:v>
                </c:pt>
                <c:pt idx="15">
                  <c:v>23.49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'Case1(TM4_16QAM_R2)'!$E$5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'Case1(TM4_16QAM_R2)'!$B$6:$B$21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'Case1(TM4_16QAM_R2)'!$E$6:$E$21</c:f>
              <c:numCache>
                <c:formatCode>General</c:formatCode>
                <c:ptCount val="16"/>
                <c:pt idx="6" formatCode="0.00">
                  <c:v>10.007999999999999</c:v>
                </c:pt>
                <c:pt idx="7" formatCode="0.00">
                  <c:v>11.5344</c:v>
                </c:pt>
                <c:pt idx="8" formatCode="0.00">
                  <c:v>13.1472</c:v>
                </c:pt>
                <c:pt idx="9" formatCode="0.00">
                  <c:v>16.430399999999999</c:v>
                </c:pt>
                <c:pt idx="10" formatCode="0.00">
                  <c:v>20.736000000000001</c:v>
                </c:pt>
                <c:pt idx="11" formatCode="0.00">
                  <c:v>22.8384</c:v>
                </c:pt>
                <c:pt idx="12" formatCode="0.00">
                  <c:v>23.327999999999999</c:v>
                </c:pt>
                <c:pt idx="13" formatCode="0.00">
                  <c:v>23.327999999999999</c:v>
                </c:pt>
                <c:pt idx="14" formatCode="0.00">
                  <c:v>23.327999999999999</c:v>
                </c:pt>
                <c:pt idx="15" formatCode="0.00">
                  <c:v>23.327999999999999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'Case1(TM4_16QAM_R2)'!$F$5</c:f>
              <c:strCache>
                <c:ptCount val="1"/>
                <c:pt idx="0">
                  <c:v>QC</c:v>
                </c:pt>
              </c:strCache>
            </c:strRef>
          </c:tx>
          <c:cat>
            <c:numRef>
              <c:f>'Case1(TM4_16QAM_R2)'!$B$6:$B$21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'Case1(TM4_16QAM_R2)'!$F$6:$F$21</c:f>
              <c:numCache>
                <c:formatCode>General</c:formatCode>
                <c:ptCount val="16"/>
                <c:pt idx="1">
                  <c:v>2.67</c:v>
                </c:pt>
                <c:pt idx="2">
                  <c:v>3.9</c:v>
                </c:pt>
                <c:pt idx="3">
                  <c:v>5.4</c:v>
                </c:pt>
                <c:pt idx="4">
                  <c:v>7.67</c:v>
                </c:pt>
                <c:pt idx="5">
                  <c:v>9.42</c:v>
                </c:pt>
                <c:pt idx="6">
                  <c:v>10.9</c:v>
                </c:pt>
                <c:pt idx="7">
                  <c:v>13.1</c:v>
                </c:pt>
                <c:pt idx="8">
                  <c:v>16.399999999999999</c:v>
                </c:pt>
                <c:pt idx="9">
                  <c:v>20.8</c:v>
                </c:pt>
                <c:pt idx="10">
                  <c:v>23.1</c:v>
                </c:pt>
                <c:pt idx="11">
                  <c:v>23.3</c:v>
                </c:pt>
                <c:pt idx="12">
                  <c:v>23.3</c:v>
                </c:pt>
                <c:pt idx="13">
                  <c:v>23.3</c:v>
                </c:pt>
                <c:pt idx="14">
                  <c:v>23.3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'Case1(TM4_16QAM_R2)'!$G$5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'Case1(TM4_16QAM_R2)'!$B$6:$B$21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'Case1(TM4_16QAM_R2)'!$G$6:$G$21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'Case1(TM4_16QAM_R2)'!$H$5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'Case1(TM4_16QAM_R2)'!$B$6:$B$21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'Case1(TM4_16QAM_R2)'!$H$6:$H$21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'Case1(TM4_16QAM_R2)'!$I$5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'Case1(TM4_16QAM_R2)'!$B$6:$B$21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'Case1(TM4_16QAM_R2)'!$I$6:$I$21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'Case1(TM4_16QAM_R2)'!$J$5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'Case1(TM4_16QAM_R2)'!$B$6:$B$21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'Case1(TM4_16QAM_R2)'!$J$6:$J$21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'Case1(TM4_16QAM_R2)'!$K$5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'Case1(TM4_16QAM_R2)'!$B$6:$B$21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'Case1(TM4_16QAM_R2)'!$K$6:$K$21</c:f>
              <c:numCache>
                <c:formatCode>General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787072"/>
        <c:axId val="188462144"/>
      </c:lineChart>
      <c:catAx>
        <c:axId val="190787072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8462144"/>
        <c:crosses val="autoZero"/>
        <c:auto val="1"/>
        <c:lblAlgn val="ctr"/>
        <c:lblOffset val="100"/>
        <c:noMultiLvlLbl val="0"/>
      </c:catAx>
      <c:valAx>
        <c:axId val="1884621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90787072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'Case1(TM4_16QAM_R2)'!$C$46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'Case1(TM4_16QAM_R2)'!$B$47:$B$62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'Case1(TM4_16QAM_R2)'!$C$47:$C$62</c:f>
              <c:numCache>
                <c:formatCode>General</c:formatCode>
                <c:ptCount val="16"/>
                <c:pt idx="6" formatCode="0.00">
                  <c:v>8.2058610000000005</c:v>
                </c:pt>
                <c:pt idx="7" formatCode="0.00">
                  <c:v>9.7814680000000003</c:v>
                </c:pt>
                <c:pt idx="8" formatCode="0.00">
                  <c:v>11.18554</c:v>
                </c:pt>
                <c:pt idx="9" formatCode="0.00">
                  <c:v>12.969530000000001</c:v>
                </c:pt>
                <c:pt idx="10" formatCode="0.00">
                  <c:v>14.67855</c:v>
                </c:pt>
                <c:pt idx="11" formatCode="0.00">
                  <c:v>18.426970000000001</c:v>
                </c:pt>
                <c:pt idx="12" formatCode="0.00">
                  <c:v>21.026720000000001</c:v>
                </c:pt>
                <c:pt idx="13" formatCode="0.00">
                  <c:v>22.848839999999999</c:v>
                </c:pt>
                <c:pt idx="14" formatCode="0.00">
                  <c:v>23.29102</c:v>
                </c:pt>
                <c:pt idx="15" formatCode="0.00">
                  <c:v>23.326920000000001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'Case1(TM4_16QAM_R2)'!$D$46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'Case1(TM4_16QAM_R2)'!$B$47:$B$62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'Case1(TM4_16QAM_R2)'!$D$47:$D$62</c:f>
              <c:numCache>
                <c:formatCode>General</c:formatCode>
                <c:ptCount val="16"/>
                <c:pt idx="0">
                  <c:v>0.42</c:v>
                </c:pt>
                <c:pt idx="1">
                  <c:v>1.47</c:v>
                </c:pt>
                <c:pt idx="2">
                  <c:v>2.85</c:v>
                </c:pt>
                <c:pt idx="3">
                  <c:v>4.2699999999999996</c:v>
                </c:pt>
                <c:pt idx="4">
                  <c:v>5.66</c:v>
                </c:pt>
                <c:pt idx="5">
                  <c:v>7.16</c:v>
                </c:pt>
                <c:pt idx="6">
                  <c:v>8.5500000000000007</c:v>
                </c:pt>
                <c:pt idx="7">
                  <c:v>9.81</c:v>
                </c:pt>
                <c:pt idx="8">
                  <c:v>11.57</c:v>
                </c:pt>
                <c:pt idx="9">
                  <c:v>13.67</c:v>
                </c:pt>
                <c:pt idx="10">
                  <c:v>16.16</c:v>
                </c:pt>
                <c:pt idx="11">
                  <c:v>19.649999999999999</c:v>
                </c:pt>
                <c:pt idx="12">
                  <c:v>22.15</c:v>
                </c:pt>
                <c:pt idx="13">
                  <c:v>23.16</c:v>
                </c:pt>
                <c:pt idx="14">
                  <c:v>23.49</c:v>
                </c:pt>
                <c:pt idx="15">
                  <c:v>23.49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'Case1(TM4_16QAM_R2)'!$E$46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'Case1(TM4_16QAM_R2)'!$B$47:$B$62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'Case1(TM4_16QAM_R2)'!$E$47:$E$62</c:f>
              <c:numCache>
                <c:formatCode>General</c:formatCode>
                <c:ptCount val="16"/>
                <c:pt idx="6" formatCode="0.00">
                  <c:v>9.36</c:v>
                </c:pt>
                <c:pt idx="7" formatCode="0.00">
                  <c:v>10.49</c:v>
                </c:pt>
                <c:pt idx="8" formatCode="0.00">
                  <c:v>12.009600000000001</c:v>
                </c:pt>
                <c:pt idx="9" formatCode="0.00">
                  <c:v>13.5936</c:v>
                </c:pt>
                <c:pt idx="10" formatCode="0.00">
                  <c:v>15.8832</c:v>
                </c:pt>
                <c:pt idx="11" formatCode="0.00">
                  <c:v>18.6768</c:v>
                </c:pt>
                <c:pt idx="12" formatCode="0.00">
                  <c:v>21.081600000000002</c:v>
                </c:pt>
                <c:pt idx="13" formatCode="0.00">
                  <c:v>22.106400000000001</c:v>
                </c:pt>
                <c:pt idx="14" formatCode="0.00">
                  <c:v>22.968</c:v>
                </c:pt>
                <c:pt idx="15" formatCode="0.00">
                  <c:v>23.299199999999999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'Case1(TM4_16QAM_R2)'!$F$46</c:f>
              <c:strCache>
                <c:ptCount val="1"/>
                <c:pt idx="0">
                  <c:v>QC</c:v>
                </c:pt>
              </c:strCache>
            </c:strRef>
          </c:tx>
          <c:cat>
            <c:numRef>
              <c:f>'Case1(TM4_16QAM_R2)'!$B$47:$B$62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'Case1(TM4_16QAM_R2)'!$F$47:$F$62</c:f>
              <c:numCache>
                <c:formatCode>General</c:formatCode>
                <c:ptCount val="16"/>
                <c:pt idx="1">
                  <c:v>3.11</c:v>
                </c:pt>
                <c:pt idx="2">
                  <c:v>4.32</c:v>
                </c:pt>
                <c:pt idx="3">
                  <c:v>5.85</c:v>
                </c:pt>
                <c:pt idx="4">
                  <c:v>7.61</c:v>
                </c:pt>
                <c:pt idx="5">
                  <c:v>9.02</c:v>
                </c:pt>
                <c:pt idx="6">
                  <c:v>10.199999999999999</c:v>
                </c:pt>
                <c:pt idx="7">
                  <c:v>11.5</c:v>
                </c:pt>
                <c:pt idx="8">
                  <c:v>13.6</c:v>
                </c:pt>
                <c:pt idx="9">
                  <c:v>15.8</c:v>
                </c:pt>
                <c:pt idx="10">
                  <c:v>18.3</c:v>
                </c:pt>
                <c:pt idx="11">
                  <c:v>20.9</c:v>
                </c:pt>
                <c:pt idx="12">
                  <c:v>22.6</c:v>
                </c:pt>
                <c:pt idx="13">
                  <c:v>23.2</c:v>
                </c:pt>
                <c:pt idx="14">
                  <c:v>23.3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'Case1(TM4_16QAM_R2)'!$G$46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'Case1(TM4_16QAM_R2)'!$B$47:$B$62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'Case1(TM4_16QAM_R2)'!$G$47:$G$62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'Case1(TM4_16QAM_R2)'!$H$46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'Case1(TM4_16QAM_R2)'!$B$47:$B$62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'Case1(TM4_16QAM_R2)'!$H$47:$H$62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'Case1(TM4_16QAM_R2)'!$I$46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'Case1(TM4_16QAM_R2)'!$B$47:$B$62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'Case1(TM4_16QAM_R2)'!$I$47:$I$62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'Case1(TM4_16QAM_R2)'!$J$46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'Case1(TM4_16QAM_R2)'!$B$47:$B$62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'Case1(TM4_16QAM_R2)'!$J$47:$J$62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'Case1(TM4_16QAM_R2)'!$K$46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'Case1(TM4_16QAM_R2)'!$B$47:$B$62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'Case1(TM4_16QAM_R2)'!$K$47:$K$62</c:f>
              <c:numCache>
                <c:formatCode>General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834176"/>
        <c:axId val="188464448"/>
      </c:lineChart>
      <c:catAx>
        <c:axId val="19083417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8464448"/>
        <c:crosses val="autoZero"/>
        <c:auto val="1"/>
        <c:lblAlgn val="ctr"/>
        <c:lblOffset val="100"/>
        <c:noMultiLvlLbl val="0"/>
      </c:catAx>
      <c:valAx>
        <c:axId val="1884644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083417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'Case2(TM9_16QAM_R2)'!$C$5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'Case2(TM9_16QAM_R2)'!$B$6:$B$21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'Case2(TM9_16QAM_R2)'!$C$6:$C$21</c:f>
              <c:numCache>
                <c:formatCode>General</c:formatCode>
                <c:ptCount val="16"/>
                <c:pt idx="6" formatCode="0.00">
                  <c:v>11.823539999999999</c:v>
                </c:pt>
                <c:pt idx="7" formatCode="0.00">
                  <c:v>12.64481</c:v>
                </c:pt>
                <c:pt idx="8" formatCode="0.00">
                  <c:v>14.016819999999999</c:v>
                </c:pt>
                <c:pt idx="9" formatCode="0.00">
                  <c:v>17.264869999999998</c:v>
                </c:pt>
                <c:pt idx="10" formatCode="0.00">
                  <c:v>19.143940000000001</c:v>
                </c:pt>
                <c:pt idx="11" formatCode="0.00">
                  <c:v>19.99333</c:v>
                </c:pt>
                <c:pt idx="12" formatCode="0.00">
                  <c:v>20.22129</c:v>
                </c:pt>
                <c:pt idx="13" formatCode="0.00">
                  <c:v>20.197949999999999</c:v>
                </c:pt>
                <c:pt idx="14" formatCode="0.00">
                  <c:v>20.22129</c:v>
                </c:pt>
                <c:pt idx="15" formatCode="0.00">
                  <c:v>20.22129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'Case2(TM9_16QAM_R2)'!$D$5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'Case2(TM9_16QAM_R2)'!$B$6:$B$21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'Case2(TM9_16QAM_R2)'!$D$6:$D$21</c:f>
              <c:numCache>
                <c:formatCode>General</c:formatCode>
                <c:ptCount val="16"/>
                <c:pt idx="0">
                  <c:v>0.98</c:v>
                </c:pt>
                <c:pt idx="1">
                  <c:v>2.09</c:v>
                </c:pt>
                <c:pt idx="2">
                  <c:v>3.41</c:v>
                </c:pt>
                <c:pt idx="3">
                  <c:v>4.9800000000000004</c:v>
                </c:pt>
                <c:pt idx="4">
                  <c:v>6.77</c:v>
                </c:pt>
                <c:pt idx="5">
                  <c:v>8.89</c:v>
                </c:pt>
                <c:pt idx="6">
                  <c:v>11.17</c:v>
                </c:pt>
                <c:pt idx="7">
                  <c:v>13.91</c:v>
                </c:pt>
                <c:pt idx="8">
                  <c:v>16.54</c:v>
                </c:pt>
                <c:pt idx="9">
                  <c:v>18.64</c:v>
                </c:pt>
                <c:pt idx="10">
                  <c:v>19.829999999999998</c:v>
                </c:pt>
                <c:pt idx="11">
                  <c:v>20.3</c:v>
                </c:pt>
                <c:pt idx="12">
                  <c:v>20.39</c:v>
                </c:pt>
                <c:pt idx="13">
                  <c:v>20.39</c:v>
                </c:pt>
                <c:pt idx="14">
                  <c:v>20.39</c:v>
                </c:pt>
                <c:pt idx="15">
                  <c:v>20.39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'Case2(TM9_16QAM_R2)'!$E$5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'Case2(TM9_16QAM_R2)'!$B$6:$B$21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'Case2(TM9_16QAM_R2)'!$E$6:$E$21</c:f>
              <c:numCache>
                <c:formatCode>General</c:formatCode>
                <c:ptCount val="16"/>
                <c:pt idx="6">
                  <c:v>8.9572000000000003</c:v>
                </c:pt>
                <c:pt idx="7">
                  <c:v>10.8415</c:v>
                </c:pt>
                <c:pt idx="8">
                  <c:v>13.6556</c:v>
                </c:pt>
                <c:pt idx="9">
                  <c:v>17.260999999999999</c:v>
                </c:pt>
                <c:pt idx="10">
                  <c:v>19.158000000000001</c:v>
                </c:pt>
                <c:pt idx="11">
                  <c:v>19.8992</c:v>
                </c:pt>
                <c:pt idx="12">
                  <c:v>20.2133</c:v>
                </c:pt>
                <c:pt idx="13">
                  <c:v>20.288599999999999</c:v>
                </c:pt>
                <c:pt idx="14">
                  <c:v>20.301200000000001</c:v>
                </c:pt>
                <c:pt idx="15">
                  <c:v>20.301200000000001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'Case2(TM9_16QAM_R2)'!$F$5</c:f>
              <c:strCache>
                <c:ptCount val="1"/>
                <c:pt idx="0">
                  <c:v>QC</c:v>
                </c:pt>
              </c:strCache>
            </c:strRef>
          </c:tx>
          <c:cat>
            <c:numRef>
              <c:f>'Case2(TM9_16QAM_R2)'!$B$6:$B$21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'Case2(TM9_16QAM_R2)'!$F$6:$F$21</c:f>
              <c:numCache>
                <c:formatCode>General</c:formatCode>
                <c:ptCount val="16"/>
                <c:pt idx="1">
                  <c:v>0.78600000000000003</c:v>
                </c:pt>
                <c:pt idx="2">
                  <c:v>1.49</c:v>
                </c:pt>
                <c:pt idx="3">
                  <c:v>2.38</c:v>
                </c:pt>
                <c:pt idx="4">
                  <c:v>3.41</c:v>
                </c:pt>
                <c:pt idx="5">
                  <c:v>4.7300000000000004</c:v>
                </c:pt>
                <c:pt idx="6">
                  <c:v>6.36</c:v>
                </c:pt>
                <c:pt idx="7">
                  <c:v>8.59</c:v>
                </c:pt>
                <c:pt idx="8">
                  <c:v>11.8</c:v>
                </c:pt>
                <c:pt idx="9">
                  <c:v>15.7</c:v>
                </c:pt>
                <c:pt idx="10">
                  <c:v>18.399999999999999</c:v>
                </c:pt>
                <c:pt idx="11">
                  <c:v>19.7</c:v>
                </c:pt>
                <c:pt idx="12">
                  <c:v>20.100000000000001</c:v>
                </c:pt>
                <c:pt idx="13">
                  <c:v>20.2</c:v>
                </c:pt>
                <c:pt idx="14">
                  <c:v>20.2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'Case2(TM9_16QAM_R2)'!$G$5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'Case2(TM9_16QAM_R2)'!$B$6:$B$21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'Case2(TM9_16QAM_R2)'!$G$6:$G$21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'Case2(TM9_16QAM_R2)'!$H$5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'Case2(TM9_16QAM_R2)'!$B$6:$B$21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'Case2(TM9_16QAM_R2)'!$H$6:$H$21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'Case2(TM9_16QAM_R2)'!$I$5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'Case2(TM9_16QAM_R2)'!$B$6:$B$21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'Case2(TM9_16QAM_R2)'!$I$6:$I$21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'Case2(TM9_16QAM_R2)'!$J$5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'Case2(TM9_16QAM_R2)'!$B$6:$B$21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'Case2(TM9_16QAM_R2)'!$J$6:$J$21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'Case2(TM9_16QAM_R2)'!$K$5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'Case2(TM9_16QAM_R2)'!$B$6:$B$21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'Case2(TM9_16QAM_R2)'!$K$6:$K$21</c:f>
              <c:numCache>
                <c:formatCode>General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296960"/>
        <c:axId val="213427904"/>
      </c:lineChart>
      <c:catAx>
        <c:axId val="20029696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427904"/>
        <c:crosses val="autoZero"/>
        <c:auto val="1"/>
        <c:lblAlgn val="ctr"/>
        <c:lblOffset val="100"/>
        <c:noMultiLvlLbl val="0"/>
      </c:catAx>
      <c:valAx>
        <c:axId val="2134279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029696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'Case2(TM9_16QAM_R2)'!$C$46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'Case2(TM9_16QAM_R2)'!$B$47:$B$62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'Case2(TM9_16QAM_R2)'!$C$47:$C$62</c:f>
              <c:numCache>
                <c:formatCode>General</c:formatCode>
                <c:ptCount val="16"/>
                <c:pt idx="6" formatCode="0.00">
                  <c:v>8.1299229999999998</c:v>
                </c:pt>
                <c:pt idx="7" formatCode="0.00">
                  <c:v>10.03274</c:v>
                </c:pt>
                <c:pt idx="8" formatCode="0.00">
                  <c:v>10.535</c:v>
                </c:pt>
                <c:pt idx="9" formatCode="0.00">
                  <c:v>12.74526</c:v>
                </c:pt>
                <c:pt idx="10" formatCode="0.00">
                  <c:v>15.041230000000001</c:v>
                </c:pt>
                <c:pt idx="11" formatCode="0.00">
                  <c:v>15.76496</c:v>
                </c:pt>
                <c:pt idx="12" formatCode="0.00">
                  <c:v>17.87989</c:v>
                </c:pt>
                <c:pt idx="13" formatCode="0.00">
                  <c:v>19.015450000000001</c:v>
                </c:pt>
                <c:pt idx="14" formatCode="0.00">
                  <c:v>19.618110000000001</c:v>
                </c:pt>
                <c:pt idx="15" formatCode="0.00">
                  <c:v>19.944870000000002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'Case2(TM9_16QAM_R2)'!$D$46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'Case2(TM9_16QAM_R2)'!$B$47:$B$62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'Case2(TM9_16QAM_R2)'!$D$47:$D$62</c:f>
              <c:numCache>
                <c:formatCode>General</c:formatCode>
                <c:ptCount val="16"/>
                <c:pt idx="0">
                  <c:v>1.45</c:v>
                </c:pt>
                <c:pt idx="1">
                  <c:v>2.58</c:v>
                </c:pt>
                <c:pt idx="2">
                  <c:v>3.94</c:v>
                </c:pt>
                <c:pt idx="3">
                  <c:v>5.3</c:v>
                </c:pt>
                <c:pt idx="4">
                  <c:v>6.76</c:v>
                </c:pt>
                <c:pt idx="5">
                  <c:v>8.24</c:v>
                </c:pt>
                <c:pt idx="6">
                  <c:v>9.74</c:v>
                </c:pt>
                <c:pt idx="7">
                  <c:v>11.49</c:v>
                </c:pt>
                <c:pt idx="8">
                  <c:v>13.17</c:v>
                </c:pt>
                <c:pt idx="9">
                  <c:v>15.08</c:v>
                </c:pt>
                <c:pt idx="10">
                  <c:v>16.760000000000002</c:v>
                </c:pt>
                <c:pt idx="11">
                  <c:v>18.23</c:v>
                </c:pt>
                <c:pt idx="12">
                  <c:v>19.100000000000001</c:v>
                </c:pt>
                <c:pt idx="13">
                  <c:v>19.78</c:v>
                </c:pt>
                <c:pt idx="14">
                  <c:v>20.22</c:v>
                </c:pt>
                <c:pt idx="15">
                  <c:v>20.329999999999998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'Case2(TM9_16QAM_R2)'!$E$46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'Case2(TM9_16QAM_R2)'!$B$47:$B$62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'Case2(TM9_16QAM_R2)'!$E$47:$E$62</c:f>
              <c:numCache>
                <c:formatCode>General</c:formatCode>
                <c:ptCount val="16"/>
                <c:pt idx="6">
                  <c:v>7.6040999999999999</c:v>
                </c:pt>
                <c:pt idx="7">
                  <c:v>8.9855999999999998</c:v>
                </c:pt>
                <c:pt idx="8">
                  <c:v>10.777699999999999</c:v>
                </c:pt>
                <c:pt idx="9">
                  <c:v>12.8188</c:v>
                </c:pt>
                <c:pt idx="10">
                  <c:v>15.519399999999999</c:v>
                </c:pt>
                <c:pt idx="11">
                  <c:v>17.2742</c:v>
                </c:pt>
                <c:pt idx="12">
                  <c:v>18.618300000000001</c:v>
                </c:pt>
                <c:pt idx="13">
                  <c:v>19.4024</c:v>
                </c:pt>
                <c:pt idx="14">
                  <c:v>19.825500000000002</c:v>
                </c:pt>
                <c:pt idx="15">
                  <c:v>20.0122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'Case2(TM9_16QAM_R2)'!$F$46</c:f>
              <c:strCache>
                <c:ptCount val="1"/>
                <c:pt idx="0">
                  <c:v>QC</c:v>
                </c:pt>
              </c:strCache>
            </c:strRef>
          </c:tx>
          <c:cat>
            <c:numRef>
              <c:f>'Case2(TM9_16QAM_R2)'!$B$47:$B$62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'Case2(TM9_16QAM_R2)'!$F$47:$F$62</c:f>
              <c:numCache>
                <c:formatCode>General</c:formatCode>
                <c:ptCount val="16"/>
                <c:pt idx="1">
                  <c:v>1.1000000000000001</c:v>
                </c:pt>
                <c:pt idx="2">
                  <c:v>1.91</c:v>
                </c:pt>
                <c:pt idx="3">
                  <c:v>2.74</c:v>
                </c:pt>
                <c:pt idx="4">
                  <c:v>3.65</c:v>
                </c:pt>
                <c:pt idx="5">
                  <c:v>4.63</c:v>
                </c:pt>
                <c:pt idx="6">
                  <c:v>5.79</c:v>
                </c:pt>
                <c:pt idx="7">
                  <c:v>7.15</c:v>
                </c:pt>
                <c:pt idx="8">
                  <c:v>9.02</c:v>
                </c:pt>
                <c:pt idx="9">
                  <c:v>11.3</c:v>
                </c:pt>
                <c:pt idx="10">
                  <c:v>13.9</c:v>
                </c:pt>
                <c:pt idx="11">
                  <c:v>16.2</c:v>
                </c:pt>
                <c:pt idx="12">
                  <c:v>17.899999999999999</c:v>
                </c:pt>
                <c:pt idx="13">
                  <c:v>19</c:v>
                </c:pt>
                <c:pt idx="14">
                  <c:v>19.600000000000001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'Case2(TM9_16QAM_R2)'!$G$46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'Case2(TM9_16QAM_R2)'!$B$47:$B$62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'Case2(TM9_16QAM_R2)'!$G$47:$G$62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'Case2(TM9_16QAM_R2)'!$H$46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'Case2(TM9_16QAM_R2)'!$B$47:$B$62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'Case2(TM9_16QAM_R2)'!$H$47:$H$62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'Case2(TM9_16QAM_R2)'!$I$46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'Case2(TM9_16QAM_R2)'!$B$47:$B$62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'Case2(TM9_16QAM_R2)'!$I$47:$I$62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'Case2(TM9_16QAM_R2)'!$J$46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'Case2(TM9_16QAM_R2)'!$B$47:$B$62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'Case2(TM9_16QAM_R2)'!$J$47:$J$62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'Case2(TM9_16QAM_R2)'!$K$46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'Case2(TM9_16QAM_R2)'!$B$47:$B$62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'Case2(TM9_16QAM_R2)'!$K$47:$K$62</c:f>
              <c:numCache>
                <c:formatCode>General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62528"/>
        <c:axId val="213430784"/>
      </c:lineChart>
      <c:catAx>
        <c:axId val="12386252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430784"/>
        <c:crosses val="autoZero"/>
        <c:auto val="1"/>
        <c:lblAlgn val="ctr"/>
        <c:lblOffset val="100"/>
        <c:noMultiLvlLbl val="0"/>
      </c:catAx>
      <c:valAx>
        <c:axId val="2134307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386252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Low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'TS#1(TM4_64QAM_R2)'!$C$5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'TS#1(TM4_64QAM_R2)'!$B$6:$B$21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'TS#1(TM4_64QAM_R2)'!$C$6:$C$21</c:f>
              <c:numCache>
                <c:formatCode>General</c:formatCode>
                <c:ptCount val="16"/>
                <c:pt idx="2" formatCode="0.00">
                  <c:v>6.3940830000000002</c:v>
                </c:pt>
                <c:pt idx="3" formatCode="0.00">
                  <c:v>9.5572009999999992</c:v>
                </c:pt>
                <c:pt idx="4" formatCode="0.00">
                  <c:v>13.506970000000001</c:v>
                </c:pt>
                <c:pt idx="5" formatCode="0.00">
                  <c:v>19.215260000000001</c:v>
                </c:pt>
                <c:pt idx="6" formatCode="0.00">
                  <c:v>24.602640000000001</c:v>
                </c:pt>
                <c:pt idx="7" formatCode="0.00">
                  <c:v>30.336600000000001</c:v>
                </c:pt>
                <c:pt idx="8" formatCode="0.00">
                  <c:v>32.485680000000002</c:v>
                </c:pt>
                <c:pt idx="9" formatCode="0.00">
                  <c:v>32.815750000000001</c:v>
                </c:pt>
                <c:pt idx="10" formatCode="0.00">
                  <c:v>33.002969999999998</c:v>
                </c:pt>
                <c:pt idx="11" formatCode="0.00">
                  <c:v>33.002969999999998</c:v>
                </c:pt>
                <c:pt idx="12" formatCode="0.00">
                  <c:v>33.002969999999998</c:v>
                </c:pt>
                <c:pt idx="13" formatCode="0.00">
                  <c:v>33.002969999999998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'TS#1(TM4_64QAM_R2)'!$D$5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'TS#1(TM4_64QAM_R2)'!$B$6:$B$21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'TS#1(TM4_64QAM_R2)'!$D$6:$D$21</c:f>
              <c:numCache>
                <c:formatCode>General</c:formatCode>
                <c:ptCount val="16"/>
                <c:pt idx="0">
                  <c:v>0</c:v>
                </c:pt>
                <c:pt idx="1">
                  <c:v>0.33</c:v>
                </c:pt>
                <c:pt idx="2">
                  <c:v>2.54</c:v>
                </c:pt>
                <c:pt idx="3">
                  <c:v>6.34</c:v>
                </c:pt>
                <c:pt idx="4">
                  <c:v>9.27</c:v>
                </c:pt>
                <c:pt idx="5">
                  <c:v>12.39</c:v>
                </c:pt>
                <c:pt idx="6">
                  <c:v>16.98</c:v>
                </c:pt>
                <c:pt idx="7">
                  <c:v>24.62</c:v>
                </c:pt>
                <c:pt idx="8">
                  <c:v>30.2</c:v>
                </c:pt>
                <c:pt idx="9">
                  <c:v>32.64</c:v>
                </c:pt>
                <c:pt idx="10">
                  <c:v>33.14</c:v>
                </c:pt>
                <c:pt idx="11">
                  <c:v>33.229999999999997</c:v>
                </c:pt>
                <c:pt idx="12">
                  <c:v>33.229999999999997</c:v>
                </c:pt>
                <c:pt idx="13">
                  <c:v>33.229999999999997</c:v>
                </c:pt>
                <c:pt idx="14">
                  <c:v>33.229999999999997</c:v>
                </c:pt>
                <c:pt idx="15">
                  <c:v>33.229999999999997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'TS#1(TM4_64QAM_R2)'!$E$5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'TS#1(TM4_64QAM_R2)'!$B$6:$B$21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'TS#1(TM4_64QAM_R2)'!$E$6:$E$21</c:f>
              <c:numCache>
                <c:formatCode>0.00</c:formatCode>
                <c:ptCount val="16"/>
                <c:pt idx="1">
                  <c:v>9.6890999999999998</c:v>
                </c:pt>
                <c:pt idx="2">
                  <c:v>12.9414</c:v>
                </c:pt>
                <c:pt idx="3">
                  <c:v>16.126000000000001</c:v>
                </c:pt>
                <c:pt idx="4">
                  <c:v>17.0428</c:v>
                </c:pt>
                <c:pt idx="5">
                  <c:v>25.8538</c:v>
                </c:pt>
                <c:pt idx="6">
                  <c:v>32.473999999999997</c:v>
                </c:pt>
                <c:pt idx="7">
                  <c:v>33.004800000000003</c:v>
                </c:pt>
                <c:pt idx="8">
                  <c:v>33.004800000000003</c:v>
                </c:pt>
                <c:pt idx="9">
                  <c:v>33.004800000000003</c:v>
                </c:pt>
                <c:pt idx="10">
                  <c:v>33.004800000000003</c:v>
                </c:pt>
                <c:pt idx="11">
                  <c:v>33.004800000000003</c:v>
                </c:pt>
                <c:pt idx="12">
                  <c:v>33.004800000000003</c:v>
                </c:pt>
                <c:pt idx="13">
                  <c:v>33.004800000000003</c:v>
                </c:pt>
                <c:pt idx="14">
                  <c:v>33.004800000000003</c:v>
                </c:pt>
                <c:pt idx="15">
                  <c:v>33.004800000000003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'TS#1(TM4_64QAM_R2)'!$F$5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'TS#1(TM4_64QAM_R2)'!$B$6:$B$21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'TS#1(TM4_64QAM_R2)'!$F$6:$F$21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'TS#1(TM4_64QAM_R2)'!$G$5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'TS#1(TM4_64QAM_R2)'!$B$6:$B$21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'TS#1(TM4_64QAM_R2)'!$G$6:$G$21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'TS#1(TM4_64QAM_R2)'!$H$5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'TS#1(TM4_64QAM_R2)'!$B$6:$B$21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'TS#1(TM4_64QAM_R2)'!$H$6:$H$21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'TS#1(TM4_64QAM_R2)'!$I$5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'TS#1(TM4_64QAM_R2)'!$B$6:$B$21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'TS#1(TM4_64QAM_R2)'!$I$6:$I$21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'TS#1(TM4_64QAM_R2)'!$J$5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'TS#1(TM4_64QAM_R2)'!$B$6:$B$21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'TS#1(TM4_64QAM_R2)'!$J$6:$J$21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'TS#1(TM4_64QAM_R2)'!$K$5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'TS#1(TM4_64QAM_R2)'!$B$6:$B$21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'TS#1(TM4_64QAM_R2)'!$K$6:$K$21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333504"/>
        <c:axId val="213433664"/>
      </c:lineChart>
      <c:catAx>
        <c:axId val="21333350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433664"/>
        <c:crosses val="autoZero"/>
        <c:auto val="1"/>
        <c:lblAlgn val="ctr"/>
        <c:lblOffset val="100"/>
        <c:noMultiLvlLbl val="0"/>
      </c:catAx>
      <c:valAx>
        <c:axId val="21343366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333504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'TS#1(TM4_64QAM_R2)'!$O$5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'TS#1(TM4_64QAM_R2)'!$N$6:$N$21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'TS#1(TM4_64QAM_R2)'!$O$6:$O$21</c:f>
              <c:numCache>
                <c:formatCode>0.00</c:formatCode>
                <c:ptCount val="16"/>
                <c:pt idx="2">
                  <c:v>1.727338</c:v>
                </c:pt>
                <c:pt idx="3">
                  <c:v>4.3641860000000001</c:v>
                </c:pt>
                <c:pt idx="4">
                  <c:v>5.0371509999999997</c:v>
                </c:pt>
                <c:pt idx="5">
                  <c:v>7.1458959999999996</c:v>
                </c:pt>
                <c:pt idx="6">
                  <c:v>9.0272640000000006</c:v>
                </c:pt>
                <c:pt idx="7">
                  <c:v>13.81687</c:v>
                </c:pt>
                <c:pt idx="8">
                  <c:v>14.035080000000001</c:v>
                </c:pt>
                <c:pt idx="9">
                  <c:v>17.770309999999998</c:v>
                </c:pt>
                <c:pt idx="10">
                  <c:v>20.98293</c:v>
                </c:pt>
                <c:pt idx="11">
                  <c:v>24.81718</c:v>
                </c:pt>
                <c:pt idx="12">
                  <c:v>25.889890000000001</c:v>
                </c:pt>
                <c:pt idx="13">
                  <c:v>29.700299999999999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'TS#1(TM4_64QAM_R2)'!$P$5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'TS#1(TM4_64QAM_R2)'!$N$6:$N$21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'TS#1(TM4_64QAM_R2)'!$P$6:$P$21</c:f>
              <c:numCache>
                <c:formatCode>General</c:formatCode>
                <c:ptCount val="16"/>
                <c:pt idx="0">
                  <c:v>0</c:v>
                </c:pt>
                <c:pt idx="1">
                  <c:v>0.23</c:v>
                </c:pt>
                <c:pt idx="2">
                  <c:v>0.73</c:v>
                </c:pt>
                <c:pt idx="3">
                  <c:v>1.82</c:v>
                </c:pt>
                <c:pt idx="4">
                  <c:v>2.69</c:v>
                </c:pt>
                <c:pt idx="5">
                  <c:v>4.03</c:v>
                </c:pt>
                <c:pt idx="6">
                  <c:v>5.51</c:v>
                </c:pt>
                <c:pt idx="7">
                  <c:v>7.21</c:v>
                </c:pt>
                <c:pt idx="8">
                  <c:v>9.51</c:v>
                </c:pt>
                <c:pt idx="9">
                  <c:v>12</c:v>
                </c:pt>
                <c:pt idx="10">
                  <c:v>15.15</c:v>
                </c:pt>
                <c:pt idx="11">
                  <c:v>18.3</c:v>
                </c:pt>
                <c:pt idx="12">
                  <c:v>22.05</c:v>
                </c:pt>
                <c:pt idx="13">
                  <c:v>25.69</c:v>
                </c:pt>
                <c:pt idx="14">
                  <c:v>28.56</c:v>
                </c:pt>
                <c:pt idx="15">
                  <c:v>30.64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'TS#1(TM4_64QAM_R2)'!$Q$5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'TS#1(TM4_64QAM_R2)'!$N$6:$N$21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'TS#1(TM4_64QAM_R2)'!$Q$6:$Q$21</c:f>
              <c:numCache>
                <c:formatCode>0.00</c:formatCode>
                <c:ptCount val="16"/>
                <c:pt idx="1">
                  <c:v>4.1787000000000001</c:v>
                </c:pt>
                <c:pt idx="2">
                  <c:v>5.7130999999999998</c:v>
                </c:pt>
                <c:pt idx="3">
                  <c:v>7.5080999999999998</c:v>
                </c:pt>
                <c:pt idx="4">
                  <c:v>9.6409000000000002</c:v>
                </c:pt>
                <c:pt idx="5">
                  <c:v>11.4841</c:v>
                </c:pt>
                <c:pt idx="6">
                  <c:v>13.6555</c:v>
                </c:pt>
                <c:pt idx="7">
                  <c:v>16.155000000000001</c:v>
                </c:pt>
                <c:pt idx="8">
                  <c:v>18.857099999999999</c:v>
                </c:pt>
                <c:pt idx="9">
                  <c:v>21.076699999999999</c:v>
                </c:pt>
                <c:pt idx="10">
                  <c:v>23.6341</c:v>
                </c:pt>
                <c:pt idx="11">
                  <c:v>26.567900000000002</c:v>
                </c:pt>
                <c:pt idx="12">
                  <c:v>28.980499999999999</c:v>
                </c:pt>
                <c:pt idx="13">
                  <c:v>30.678999999999998</c:v>
                </c:pt>
                <c:pt idx="14">
                  <c:v>31.547599999999999</c:v>
                </c:pt>
                <c:pt idx="15">
                  <c:v>31.9239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'TS#1(TM4_64QAM_R2)'!$R$5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'TS#1(TM4_64QAM_R2)'!$N$6:$N$21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'TS#1(TM4_64QAM_R2)'!$R$6:$R$21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'TS#1(TM4_64QAM_R2)'!$S$5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'TS#1(TM4_64QAM_R2)'!$N$6:$N$21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'TS#1(TM4_64QAM_R2)'!$S$6:$S$21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'TS#1(TM4_64QAM_R2)'!$T$5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'TS#1(TM4_64QAM_R2)'!$N$6:$N$21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'TS#1(TM4_64QAM_R2)'!$T$6:$T$21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'TS#1(TM4_64QAM_R2)'!$U$5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'TS#1(TM4_64QAM_R2)'!$N$6:$N$21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'TS#1(TM4_64QAM_R2)'!$U$6:$U$21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'TS#1(TM4_64QAM_R2)'!$V$5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'TS#1(TM4_64QAM_R2)'!$N$6:$N$21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'TS#1(TM4_64QAM_R2)'!$V$6:$V$21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'TS#1(TM4_64QAM_R2)'!$W$5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'TS#1(TM4_64QAM_R2)'!$N$6:$N$21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'TS#1(TM4_64QAM_R2)'!$W$6:$W$21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335552"/>
        <c:axId val="213706432"/>
      </c:lineChart>
      <c:catAx>
        <c:axId val="213335552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706432"/>
        <c:crosses val="autoZero"/>
        <c:auto val="1"/>
        <c:lblAlgn val="ctr"/>
        <c:lblOffset val="100"/>
        <c:noMultiLvlLbl val="0"/>
      </c:catAx>
      <c:valAx>
        <c:axId val="2137064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13335552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Low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'TS#1(TM4_64QAM_R2)'!$C$46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'TS#1(TM4_64QAM_R2)'!$B$47:$B$62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'TS#1(TM4_64QAM_R2)'!$C$47:$C$62</c:f>
              <c:numCache>
                <c:formatCode>General</c:formatCode>
                <c:ptCount val="16"/>
                <c:pt idx="2" formatCode="0.00">
                  <c:v>4.5273849999999998</c:v>
                </c:pt>
                <c:pt idx="3" formatCode="0.00">
                  <c:v>8.3744700000000005</c:v>
                </c:pt>
                <c:pt idx="4" formatCode="0.00">
                  <c:v>11.00765</c:v>
                </c:pt>
                <c:pt idx="5" formatCode="0.00">
                  <c:v>16.525230000000001</c:v>
                </c:pt>
                <c:pt idx="6" formatCode="0.00">
                  <c:v>21.655899999999999</c:v>
                </c:pt>
                <c:pt idx="7" formatCode="0.00">
                  <c:v>29.329899999999999</c:v>
                </c:pt>
                <c:pt idx="8" formatCode="0.00">
                  <c:v>31.935569999999998</c:v>
                </c:pt>
                <c:pt idx="9" formatCode="0.00">
                  <c:v>32.815750000000001</c:v>
                </c:pt>
                <c:pt idx="10" formatCode="0.00">
                  <c:v>33.002969999999998</c:v>
                </c:pt>
                <c:pt idx="11" formatCode="0.00">
                  <c:v>33.002969999999998</c:v>
                </c:pt>
                <c:pt idx="12" formatCode="0.00">
                  <c:v>33.002969999999998</c:v>
                </c:pt>
                <c:pt idx="13" formatCode="0.00">
                  <c:v>33.002969999999998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'TS#1(TM4_64QAM_R2)'!$D$46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'TS#1(TM4_64QAM_R2)'!$B$47:$B$62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'TS#1(TM4_64QAM_R2)'!$D$47:$D$62</c:f>
              <c:numCache>
                <c:formatCode>General</c:formatCode>
                <c:ptCount val="16"/>
                <c:pt idx="0">
                  <c:v>0</c:v>
                </c:pt>
                <c:pt idx="1">
                  <c:v>0.34</c:v>
                </c:pt>
                <c:pt idx="2">
                  <c:v>2.73</c:v>
                </c:pt>
                <c:pt idx="3">
                  <c:v>6.47</c:v>
                </c:pt>
                <c:pt idx="4">
                  <c:v>9.32</c:v>
                </c:pt>
                <c:pt idx="5">
                  <c:v>12.43</c:v>
                </c:pt>
                <c:pt idx="6">
                  <c:v>17.02</c:v>
                </c:pt>
                <c:pt idx="7">
                  <c:v>24.58</c:v>
                </c:pt>
                <c:pt idx="8">
                  <c:v>30.24</c:v>
                </c:pt>
                <c:pt idx="9">
                  <c:v>32.65</c:v>
                </c:pt>
                <c:pt idx="10">
                  <c:v>33.15</c:v>
                </c:pt>
                <c:pt idx="11">
                  <c:v>33.229999999999997</c:v>
                </c:pt>
                <c:pt idx="12">
                  <c:v>33.229999999999997</c:v>
                </c:pt>
                <c:pt idx="13">
                  <c:v>33.229999999999997</c:v>
                </c:pt>
                <c:pt idx="14">
                  <c:v>33.229999999999997</c:v>
                </c:pt>
                <c:pt idx="15">
                  <c:v>33.229999999999997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'TS#1(TM4_64QAM_R2)'!$E$46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'TS#1(TM4_64QAM_R2)'!$B$47:$B$62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'TS#1(TM4_64QAM_R2)'!$E$47:$E$62</c:f>
              <c:numCache>
                <c:formatCode>General</c:formatCode>
                <c:ptCount val="16"/>
                <c:pt idx="1">
                  <c:v>7.9134000000000002</c:v>
                </c:pt>
                <c:pt idx="2">
                  <c:v>11.416600000000001</c:v>
                </c:pt>
                <c:pt idx="3">
                  <c:v>15.5373</c:v>
                </c:pt>
                <c:pt idx="4">
                  <c:v>16.705100000000002</c:v>
                </c:pt>
                <c:pt idx="5">
                  <c:v>24.879100000000001</c:v>
                </c:pt>
                <c:pt idx="6">
                  <c:v>32.3003</c:v>
                </c:pt>
                <c:pt idx="7">
                  <c:v>33.004800000000003</c:v>
                </c:pt>
                <c:pt idx="8">
                  <c:v>33.004800000000003</c:v>
                </c:pt>
                <c:pt idx="9">
                  <c:v>33.004800000000003</c:v>
                </c:pt>
                <c:pt idx="10">
                  <c:v>33.004800000000003</c:v>
                </c:pt>
                <c:pt idx="11">
                  <c:v>33.004800000000003</c:v>
                </c:pt>
                <c:pt idx="12">
                  <c:v>33.004800000000003</c:v>
                </c:pt>
                <c:pt idx="13">
                  <c:v>33.004800000000003</c:v>
                </c:pt>
                <c:pt idx="14">
                  <c:v>33.004800000000003</c:v>
                </c:pt>
                <c:pt idx="15">
                  <c:v>33.004800000000003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'TS#1(TM4_64QAM_R2)'!$F$46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'TS#1(TM4_64QAM_R2)'!$B$47:$B$62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'TS#1(TM4_64QAM_R2)'!$F$47:$F$62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'TS#1(TM4_64QAM_R2)'!$G$46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'TS#1(TM4_64QAM_R2)'!$B$47:$B$62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'TS#1(TM4_64QAM_R2)'!$G$47:$G$62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'TS#1(TM4_64QAM_R2)'!$H$46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'TS#1(TM4_64QAM_R2)'!$B$47:$B$62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'TS#1(TM4_64QAM_R2)'!$H$47:$H$62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'TS#1(TM4_64QAM_R2)'!$I$46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'TS#1(TM4_64QAM_R2)'!$B$47:$B$62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'TS#1(TM4_64QAM_R2)'!$I$47:$I$62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'TS#1(TM4_64QAM_R2)'!$J$46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'TS#1(TM4_64QAM_R2)'!$B$47:$B$62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'TS#1(TM4_64QAM_R2)'!$J$47:$J$62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'TS#1(TM4_64QAM_R2)'!$K$46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'TS#1(TM4_64QAM_R2)'!$B$47:$B$62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'TS#1(TM4_64QAM_R2)'!$K$47:$K$62</c:f>
              <c:numCache>
                <c:formatCode>General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423552"/>
        <c:axId val="213708736"/>
      </c:lineChart>
      <c:catAx>
        <c:axId val="214423552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708736"/>
        <c:crosses val="autoZero"/>
        <c:auto val="1"/>
        <c:lblAlgn val="ctr"/>
        <c:lblOffset val="100"/>
        <c:noMultiLvlLbl val="0"/>
      </c:catAx>
      <c:valAx>
        <c:axId val="2137087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23552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'TS#1(TM4_64QAM_R2)'!$O$46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'TS#1(TM4_64QAM_R2)'!$N$47:$N$62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'TS#1(TM4_64QAM_R2)'!$O$47:$O$62</c:f>
              <c:numCache>
                <c:formatCode>General</c:formatCode>
                <c:ptCount val="16"/>
                <c:pt idx="2" formatCode="0.00">
                  <c:v>3.0127549999999998</c:v>
                </c:pt>
                <c:pt idx="3" formatCode="0.00">
                  <c:v>4.9032920000000004</c:v>
                </c:pt>
                <c:pt idx="4" formatCode="0.00">
                  <c:v>5.645937</c:v>
                </c:pt>
                <c:pt idx="5" formatCode="0.00">
                  <c:v>7.3476030000000003</c:v>
                </c:pt>
                <c:pt idx="6" formatCode="0.00">
                  <c:v>7.2797559999999999</c:v>
                </c:pt>
                <c:pt idx="7" formatCode="0.00">
                  <c:v>11.9465</c:v>
                </c:pt>
                <c:pt idx="8" formatCode="0.00">
                  <c:v>12.768000000000001</c:v>
                </c:pt>
                <c:pt idx="9" formatCode="0.00">
                  <c:v>16.913969999999999</c:v>
                </c:pt>
                <c:pt idx="10" formatCode="0.00">
                  <c:v>19.95607</c:v>
                </c:pt>
                <c:pt idx="11" formatCode="0.00">
                  <c:v>23.196200000000001</c:v>
                </c:pt>
                <c:pt idx="12" formatCode="0.00">
                  <c:v>24.2194</c:v>
                </c:pt>
                <c:pt idx="13" formatCode="0.00">
                  <c:v>27.507210000000001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'TS#1(TM4_64QAM_R2)'!$P$46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'TS#1(TM4_64QAM_R2)'!$N$47:$N$62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'TS#1(TM4_64QAM_R2)'!$P$47:$P$62</c:f>
              <c:numCache>
                <c:formatCode>General</c:formatCode>
                <c:ptCount val="16"/>
                <c:pt idx="0">
                  <c:v>0.03</c:v>
                </c:pt>
                <c:pt idx="1">
                  <c:v>0.4</c:v>
                </c:pt>
                <c:pt idx="2">
                  <c:v>1.43</c:v>
                </c:pt>
                <c:pt idx="3">
                  <c:v>2.44</c:v>
                </c:pt>
                <c:pt idx="4">
                  <c:v>3.51</c:v>
                </c:pt>
                <c:pt idx="5">
                  <c:v>4.79</c:v>
                </c:pt>
                <c:pt idx="6">
                  <c:v>6.21</c:v>
                </c:pt>
                <c:pt idx="7">
                  <c:v>7.63</c:v>
                </c:pt>
                <c:pt idx="8">
                  <c:v>9.86</c:v>
                </c:pt>
                <c:pt idx="9">
                  <c:v>12.18</c:v>
                </c:pt>
                <c:pt idx="10">
                  <c:v>14.82</c:v>
                </c:pt>
                <c:pt idx="11">
                  <c:v>17.77</c:v>
                </c:pt>
                <c:pt idx="12">
                  <c:v>21.24</c:v>
                </c:pt>
                <c:pt idx="13">
                  <c:v>24.9</c:v>
                </c:pt>
                <c:pt idx="14">
                  <c:v>27.49</c:v>
                </c:pt>
                <c:pt idx="15">
                  <c:v>29.95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'TS#1(TM4_64QAM_R2)'!$Q$46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'TS#1(TM4_64QAM_R2)'!$N$47:$N$62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'TS#1(TM4_64QAM_R2)'!$Q$47:$Q$62</c:f>
              <c:numCache>
                <c:formatCode>General</c:formatCode>
                <c:ptCount val="16"/>
                <c:pt idx="1">
                  <c:v>3.3005</c:v>
                </c:pt>
                <c:pt idx="2">
                  <c:v>5.0955000000000004</c:v>
                </c:pt>
                <c:pt idx="3">
                  <c:v>7.1220999999999997</c:v>
                </c:pt>
                <c:pt idx="4">
                  <c:v>9.4189000000000007</c:v>
                </c:pt>
                <c:pt idx="5">
                  <c:v>11.358700000000001</c:v>
                </c:pt>
                <c:pt idx="6">
                  <c:v>13.3467</c:v>
                </c:pt>
                <c:pt idx="7">
                  <c:v>15.5084</c:v>
                </c:pt>
                <c:pt idx="8">
                  <c:v>17.8245</c:v>
                </c:pt>
                <c:pt idx="9">
                  <c:v>19.976600000000001</c:v>
                </c:pt>
                <c:pt idx="10">
                  <c:v>22.109400000000001</c:v>
                </c:pt>
                <c:pt idx="11">
                  <c:v>24.608799999999999</c:v>
                </c:pt>
                <c:pt idx="12">
                  <c:v>27.619800000000001</c:v>
                </c:pt>
                <c:pt idx="13">
                  <c:v>30.0228</c:v>
                </c:pt>
                <c:pt idx="14">
                  <c:v>31.373899999999999</c:v>
                </c:pt>
                <c:pt idx="15">
                  <c:v>32.213500000000003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'TS#1(TM4_64QAM_R2)'!$R$46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'TS#1(TM4_64QAM_R2)'!$N$47:$N$62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'TS#1(TM4_64QAM_R2)'!$R$47:$R$62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'TS#1(TM4_64QAM_R2)'!$S$46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'TS#1(TM4_64QAM_R2)'!$N$47:$N$62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'TS#1(TM4_64QAM_R2)'!$S$47:$S$62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'TS#1(TM4_64QAM_R2)'!$T$46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'TS#1(TM4_64QAM_R2)'!$N$47:$N$62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'TS#1(TM4_64QAM_R2)'!$T$47:$T$62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'TS#1(TM4_64QAM_R2)'!$U$46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'TS#1(TM4_64QAM_R2)'!$N$47:$N$62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'TS#1(TM4_64QAM_R2)'!$U$47:$U$62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'TS#1(TM4_64QAM_R2)'!$V$46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'TS#1(TM4_64QAM_R2)'!$N$47:$N$62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'TS#1(TM4_64QAM_R2)'!$V$47:$V$62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'TS#1(TM4_64QAM_R2)'!$W$46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'TS#1(TM4_64QAM_R2)'!$N$47:$N$62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'TS#1(TM4_64QAM_R2)'!$W$47:$W$62</c:f>
              <c:numCache>
                <c:formatCode>General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424064"/>
        <c:axId val="214818816"/>
      </c:lineChart>
      <c:catAx>
        <c:axId val="21442406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818816"/>
        <c:crosses val="autoZero"/>
        <c:auto val="1"/>
        <c:lblAlgn val="ctr"/>
        <c:lblOffset val="100"/>
        <c:noMultiLvlLbl val="0"/>
      </c:catAx>
      <c:valAx>
        <c:axId val="2148188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24064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 A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'TS#1(TM4_64QAM_R2)'!$AA$46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'TS#1(TM4_64QAM_R2)'!$Z$47:$Z$62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'TS#1(TM4_64QAM_R2)'!$AA$47:$AA$62</c:f>
              <c:numCache>
                <c:formatCode>General</c:formatCode>
                <c:ptCount val="16"/>
                <c:pt idx="2" formatCode="0.00">
                  <c:v>3.1612840000000002</c:v>
                </c:pt>
                <c:pt idx="3" formatCode="0.00">
                  <c:v>5.7834640000000004</c:v>
                </c:pt>
                <c:pt idx="4" formatCode="0.00">
                  <c:v>8.7467089999999992</c:v>
                </c:pt>
                <c:pt idx="5" formatCode="0.00">
                  <c:v>13.18608</c:v>
                </c:pt>
                <c:pt idx="6" formatCode="0.00">
                  <c:v>16.91947</c:v>
                </c:pt>
                <c:pt idx="7" formatCode="0.00">
                  <c:v>21.604559999999999</c:v>
                </c:pt>
                <c:pt idx="8" formatCode="0.00">
                  <c:v>26.731560000000002</c:v>
                </c:pt>
                <c:pt idx="9" formatCode="0.00">
                  <c:v>28.955829999999999</c:v>
                </c:pt>
                <c:pt idx="10" formatCode="0.00">
                  <c:v>29.76998</c:v>
                </c:pt>
                <c:pt idx="11" formatCode="0.00">
                  <c:v>32.111609999999999</c:v>
                </c:pt>
                <c:pt idx="12" formatCode="0.00">
                  <c:v>32.771740000000001</c:v>
                </c:pt>
                <c:pt idx="13" formatCode="0.00">
                  <c:v>32.912930000000003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'TS#1(TM4_64QAM_R2)'!$AB$46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'TS#1(TM4_64QAM_R2)'!$Z$47:$Z$62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'TS#1(TM4_64QAM_R2)'!$AB$47:$AB$62</c:f>
              <c:numCache>
                <c:formatCode>General</c:formatCode>
                <c:ptCount val="16"/>
                <c:pt idx="0">
                  <c:v>0.22</c:v>
                </c:pt>
                <c:pt idx="1">
                  <c:v>0.57999999999999996</c:v>
                </c:pt>
                <c:pt idx="2">
                  <c:v>1.62</c:v>
                </c:pt>
                <c:pt idx="3">
                  <c:v>3.54</c:v>
                </c:pt>
                <c:pt idx="4">
                  <c:v>5.54</c:v>
                </c:pt>
                <c:pt idx="5">
                  <c:v>8.0299999999999994</c:v>
                </c:pt>
                <c:pt idx="6">
                  <c:v>11.06</c:v>
                </c:pt>
                <c:pt idx="7">
                  <c:v>14.56</c:v>
                </c:pt>
                <c:pt idx="8">
                  <c:v>18.68</c:v>
                </c:pt>
                <c:pt idx="9">
                  <c:v>23.3</c:v>
                </c:pt>
                <c:pt idx="10">
                  <c:v>27.42</c:v>
                </c:pt>
                <c:pt idx="11">
                  <c:v>30.28</c:v>
                </c:pt>
                <c:pt idx="12">
                  <c:v>32.33</c:v>
                </c:pt>
                <c:pt idx="13">
                  <c:v>32.92</c:v>
                </c:pt>
                <c:pt idx="14">
                  <c:v>33.200000000000003</c:v>
                </c:pt>
                <c:pt idx="15">
                  <c:v>33.229999999999997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'TS#1(TM4_64QAM_R2)'!$AC$46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'TS#1(TM4_64QAM_R2)'!$Z$47:$Z$62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'TS#1(TM4_64QAM_R2)'!$AC$47:$AC$62</c:f>
              <c:numCache>
                <c:formatCode>General</c:formatCode>
                <c:ptCount val="16"/>
                <c:pt idx="1">
                  <c:v>3.6575000000000002</c:v>
                </c:pt>
                <c:pt idx="2">
                  <c:v>6.7939999999999996</c:v>
                </c:pt>
                <c:pt idx="3">
                  <c:v>10.219900000000001</c:v>
                </c:pt>
                <c:pt idx="4">
                  <c:v>13.240500000000001</c:v>
                </c:pt>
                <c:pt idx="5">
                  <c:v>16.261099999999999</c:v>
                </c:pt>
                <c:pt idx="6">
                  <c:v>19.7836</c:v>
                </c:pt>
                <c:pt idx="7">
                  <c:v>23.113</c:v>
                </c:pt>
                <c:pt idx="8">
                  <c:v>26.481000000000002</c:v>
                </c:pt>
                <c:pt idx="9">
                  <c:v>29.713999999999999</c:v>
                </c:pt>
                <c:pt idx="10">
                  <c:v>31.605499999999999</c:v>
                </c:pt>
                <c:pt idx="11">
                  <c:v>32.908299999999997</c:v>
                </c:pt>
                <c:pt idx="12">
                  <c:v>32.995100000000001</c:v>
                </c:pt>
                <c:pt idx="13">
                  <c:v>33.004800000000003</c:v>
                </c:pt>
                <c:pt idx="14">
                  <c:v>33.004800000000003</c:v>
                </c:pt>
                <c:pt idx="15">
                  <c:v>33.004800000000003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'TS#1(TM4_64QAM_R2)'!$AD$46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'TS#1(TM4_64QAM_R2)'!$Z$47:$Z$62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'TS#1(TM4_64QAM_R2)'!$AD$47:$AD$62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'TS#1(TM4_64QAM_R2)'!$AE$46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'TS#1(TM4_64QAM_R2)'!$Z$47:$Z$62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'TS#1(TM4_64QAM_R2)'!$AE$47:$AE$62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'TS#1(TM4_64QAM_R2)'!$AF$46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'TS#1(TM4_64QAM_R2)'!$Z$47:$Z$62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'TS#1(TM4_64QAM_R2)'!$AF$47:$AF$62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'TS#1(TM4_64QAM_R2)'!$AG$46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'TS#1(TM4_64QAM_R2)'!$Z$47:$Z$62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'TS#1(TM4_64QAM_R2)'!$AG$47:$AG$62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'TS#1(TM4_64QAM_R2)'!$AH$46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'TS#1(TM4_64QAM_R2)'!$Z$47:$Z$62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'TS#1(TM4_64QAM_R2)'!$AH$47:$AH$62</c:f>
              <c:numCache>
                <c:formatCode>General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'TS#1(TM4_64QAM_R2)'!$AI$46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'TS#1(TM4_64QAM_R2)'!$Z$47:$Z$62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'TS#1(TM4_64QAM_R2)'!$AI$47:$AI$62</c:f>
              <c:numCache>
                <c:formatCode>General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422528"/>
        <c:axId val="214821120"/>
      </c:lineChart>
      <c:catAx>
        <c:axId val="21442252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821120"/>
        <c:crosses val="autoZero"/>
        <c:auto val="1"/>
        <c:lblAlgn val="ctr"/>
        <c:lblOffset val="100"/>
        <c:noMultiLvlLbl val="0"/>
      </c:catAx>
      <c:valAx>
        <c:axId val="2148211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2252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 A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'TS#1(TM4_64QAM_R2)'!$AA$5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'TS#1(TM4_64QAM_R2)'!$Z$6:$Z$21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'TS#1(TM4_64QAM_R2)'!$AA$6:$AA$21</c:f>
              <c:numCache>
                <c:formatCode>0.00</c:formatCode>
                <c:ptCount val="16"/>
                <c:pt idx="2">
                  <c:v>4.1258059999999999</c:v>
                </c:pt>
                <c:pt idx="3">
                  <c:v>6.969862</c:v>
                </c:pt>
                <c:pt idx="4">
                  <c:v>10.26867</c:v>
                </c:pt>
                <c:pt idx="5">
                  <c:v>14.04424</c:v>
                </c:pt>
                <c:pt idx="6">
                  <c:v>19.530650000000001</c:v>
                </c:pt>
                <c:pt idx="7">
                  <c:v>23.634450000000001</c:v>
                </c:pt>
                <c:pt idx="8">
                  <c:v>27.798770000000001</c:v>
                </c:pt>
                <c:pt idx="9">
                  <c:v>29.373909999999999</c:v>
                </c:pt>
                <c:pt idx="10">
                  <c:v>31.966750000000001</c:v>
                </c:pt>
                <c:pt idx="11">
                  <c:v>33.002969999999998</c:v>
                </c:pt>
                <c:pt idx="12">
                  <c:v>32.88176</c:v>
                </c:pt>
                <c:pt idx="13">
                  <c:v>32.909260000000003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'TS#1(TM4_64QAM_R2)'!$AB$5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'TS#1(TM4_64QAM_R2)'!$Z$6:$Z$21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'TS#1(TM4_64QAM_R2)'!$AB$6:$AB$21</c:f>
              <c:numCache>
                <c:formatCode>General</c:formatCode>
                <c:ptCount val="16"/>
                <c:pt idx="0">
                  <c:v>7.0000000000000007E-2</c:v>
                </c:pt>
                <c:pt idx="1">
                  <c:v>0.41</c:v>
                </c:pt>
                <c:pt idx="2">
                  <c:v>1.21</c:v>
                </c:pt>
                <c:pt idx="3">
                  <c:v>2.99</c:v>
                </c:pt>
                <c:pt idx="4">
                  <c:v>5.15</c:v>
                </c:pt>
                <c:pt idx="5">
                  <c:v>7.83</c:v>
                </c:pt>
                <c:pt idx="6">
                  <c:v>10.96</c:v>
                </c:pt>
                <c:pt idx="7">
                  <c:v>14.53</c:v>
                </c:pt>
                <c:pt idx="8">
                  <c:v>18.73</c:v>
                </c:pt>
                <c:pt idx="9">
                  <c:v>23.49</c:v>
                </c:pt>
                <c:pt idx="10">
                  <c:v>27.69</c:v>
                </c:pt>
                <c:pt idx="11">
                  <c:v>30.68</c:v>
                </c:pt>
                <c:pt idx="12">
                  <c:v>32.51</c:v>
                </c:pt>
                <c:pt idx="13">
                  <c:v>33.020000000000003</c:v>
                </c:pt>
                <c:pt idx="14">
                  <c:v>33.229999999999997</c:v>
                </c:pt>
                <c:pt idx="15">
                  <c:v>33.229999999999997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'TS#1(TM4_64QAM_R2)'!$AC$5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'TS#1(TM4_64QAM_R2)'!$Z$6:$Z$21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'TS#1(TM4_64QAM_R2)'!$AC$6:$AC$21</c:f>
              <c:numCache>
                <c:formatCode>0.00</c:formatCode>
                <c:ptCount val="16"/>
                <c:pt idx="1">
                  <c:v>4.9603999999999999</c:v>
                </c:pt>
                <c:pt idx="2">
                  <c:v>7.8845000000000001</c:v>
                </c:pt>
                <c:pt idx="3">
                  <c:v>10.9244</c:v>
                </c:pt>
                <c:pt idx="4">
                  <c:v>13.761699999999999</c:v>
                </c:pt>
                <c:pt idx="5">
                  <c:v>16.782299999999999</c:v>
                </c:pt>
                <c:pt idx="6">
                  <c:v>20.295100000000001</c:v>
                </c:pt>
                <c:pt idx="7">
                  <c:v>24.0105</c:v>
                </c:pt>
                <c:pt idx="8">
                  <c:v>27.996200000000002</c:v>
                </c:pt>
                <c:pt idx="9">
                  <c:v>31.296700000000001</c:v>
                </c:pt>
                <c:pt idx="10">
                  <c:v>32.946899999999999</c:v>
                </c:pt>
                <c:pt idx="11">
                  <c:v>33.004800000000003</c:v>
                </c:pt>
                <c:pt idx="12">
                  <c:v>33.004800000000003</c:v>
                </c:pt>
                <c:pt idx="13">
                  <c:v>33.004800000000003</c:v>
                </c:pt>
                <c:pt idx="14">
                  <c:v>33.004800000000003</c:v>
                </c:pt>
                <c:pt idx="15">
                  <c:v>33.004800000000003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'TS#1(TM4_64QAM_R2)'!$AD$5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'TS#1(TM4_64QAM_R2)'!$Z$6:$Z$21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'TS#1(TM4_64QAM_R2)'!$AD$6:$AD$21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'TS#1(TM4_64QAM_R2)'!$AE$5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'TS#1(TM4_64QAM_R2)'!$Z$6:$Z$21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'TS#1(TM4_64QAM_R2)'!$AE$6:$AE$21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'TS#1(TM4_64QAM_R2)'!$AF$5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'TS#1(TM4_64QAM_R2)'!$Z$6:$Z$21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'TS#1(TM4_64QAM_R2)'!$AF$6:$AF$21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'TS#1(TM4_64QAM_R2)'!$AG$5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'TS#1(TM4_64QAM_R2)'!$Z$6:$Z$21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'TS#1(TM4_64QAM_R2)'!$AG$6:$AG$21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'TS#1(TM4_64QAM_R2)'!$AH$5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'TS#1(TM4_64QAM_R2)'!$Z$6:$Z$21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'TS#1(TM4_64QAM_R2)'!$AH$6:$AH$21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'TS#1(TM4_64QAM_R2)'!$AI$5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'TS#1(TM4_64QAM_R2)'!$Z$6:$Z$21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'TS#1(TM4_64QAM_R2)'!$AI$6:$AI$21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773056"/>
        <c:axId val="235590720"/>
      </c:lineChart>
      <c:catAx>
        <c:axId val="21777305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5590720"/>
        <c:crosses val="autoZero"/>
        <c:auto val="1"/>
        <c:lblAlgn val="ctr"/>
        <c:lblOffset val="100"/>
        <c:noMultiLvlLbl val="0"/>
      </c:catAx>
      <c:valAx>
        <c:axId val="2355907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1777305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Low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'TS#2(TM9_64QAM_R2)'!$C$5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'TS#2(TM9_64QAM_R2)'!$B$6:$B$21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'TS#2(TM9_64QAM_R2)'!$C$6:$C$21</c:f>
              <c:numCache>
                <c:formatCode>0.00</c:formatCode>
                <c:ptCount val="16"/>
                <c:pt idx="2">
                  <c:v>3.4174380000000002</c:v>
                </c:pt>
                <c:pt idx="3">
                  <c:v>7.3577719999999998</c:v>
                </c:pt>
                <c:pt idx="4">
                  <c:v>10.549569999999999</c:v>
                </c:pt>
                <c:pt idx="5">
                  <c:v>12.83672</c:v>
                </c:pt>
                <c:pt idx="6">
                  <c:v>17.64977</c:v>
                </c:pt>
                <c:pt idx="7">
                  <c:v>24.106909999999999</c:v>
                </c:pt>
                <c:pt idx="8">
                  <c:v>30.711870000000001</c:v>
                </c:pt>
                <c:pt idx="9">
                  <c:v>31.973289999999999</c:v>
                </c:pt>
                <c:pt idx="10">
                  <c:v>32.27337</c:v>
                </c:pt>
                <c:pt idx="11">
                  <c:v>32.27337</c:v>
                </c:pt>
                <c:pt idx="12">
                  <c:v>32.27337</c:v>
                </c:pt>
                <c:pt idx="13">
                  <c:v>32.27337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'TS#2(TM9_64QAM_R2)'!$D$5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'TS#2(TM9_64QAM_R2)'!$B$6:$B$21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'TS#2(TM9_64QAM_R2)'!$D$6:$D$21</c:f>
              <c:numCache>
                <c:formatCode>General</c:formatCode>
                <c:ptCount val="16"/>
                <c:pt idx="0">
                  <c:v>0.28999999999999998</c:v>
                </c:pt>
                <c:pt idx="1">
                  <c:v>2.41</c:v>
                </c:pt>
                <c:pt idx="2">
                  <c:v>6.36</c:v>
                </c:pt>
                <c:pt idx="3">
                  <c:v>9.0399999999999991</c:v>
                </c:pt>
                <c:pt idx="4">
                  <c:v>11.86</c:v>
                </c:pt>
                <c:pt idx="5">
                  <c:v>15.98</c:v>
                </c:pt>
                <c:pt idx="6">
                  <c:v>23.14</c:v>
                </c:pt>
                <c:pt idx="7">
                  <c:v>29.31</c:v>
                </c:pt>
                <c:pt idx="8">
                  <c:v>31.93</c:v>
                </c:pt>
                <c:pt idx="9">
                  <c:v>32.479999999999997</c:v>
                </c:pt>
                <c:pt idx="10">
                  <c:v>32.54</c:v>
                </c:pt>
                <c:pt idx="11">
                  <c:v>32.549999999999997</c:v>
                </c:pt>
                <c:pt idx="12">
                  <c:v>32.549999999999997</c:v>
                </c:pt>
                <c:pt idx="13">
                  <c:v>32.549999999999997</c:v>
                </c:pt>
                <c:pt idx="14">
                  <c:v>32.549999999999997</c:v>
                </c:pt>
                <c:pt idx="15">
                  <c:v>32.549999999999997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'TS#2(TM9_64QAM_R2)'!$E$5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'TS#2(TM9_64QAM_R2)'!$B$6:$B$21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'TS#2(TM9_64QAM_R2)'!$E$6:$E$21</c:f>
              <c:numCache>
                <c:formatCode>0.00</c:formatCode>
                <c:ptCount val="16"/>
                <c:pt idx="1">
                  <c:v>2.7425000000000002</c:v>
                </c:pt>
                <c:pt idx="2">
                  <c:v>6.5500999999999996</c:v>
                </c:pt>
                <c:pt idx="3">
                  <c:v>10.3979</c:v>
                </c:pt>
                <c:pt idx="4">
                  <c:v>13.212899999999999</c:v>
                </c:pt>
                <c:pt idx="5">
                  <c:v>15.360099999999999</c:v>
                </c:pt>
                <c:pt idx="6">
                  <c:v>19.896999999999998</c:v>
                </c:pt>
                <c:pt idx="7">
                  <c:v>24.6952</c:v>
                </c:pt>
                <c:pt idx="8">
                  <c:v>29.035799999999998</c:v>
                </c:pt>
                <c:pt idx="9">
                  <c:v>31.478899999999999</c:v>
                </c:pt>
                <c:pt idx="10">
                  <c:v>32.119500000000002</c:v>
                </c:pt>
                <c:pt idx="11">
                  <c:v>32.271000000000001</c:v>
                </c:pt>
                <c:pt idx="12">
                  <c:v>32.271000000000001</c:v>
                </c:pt>
                <c:pt idx="13">
                  <c:v>32.271000000000001</c:v>
                </c:pt>
                <c:pt idx="14">
                  <c:v>32.271000000000001</c:v>
                </c:pt>
                <c:pt idx="15">
                  <c:v>32.271000000000001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'TS#2(TM9_64QAM_R2)'!$F$5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'TS#2(TM9_64QAM_R2)'!$B$6:$B$21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'TS#2(TM9_64QAM_R2)'!$F$6:$F$21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'TS#2(TM9_64QAM_R2)'!$G$5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'TS#2(TM9_64QAM_R2)'!$B$6:$B$21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'TS#2(TM9_64QAM_R2)'!$G$6:$G$21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'TS#2(TM9_64QAM_R2)'!$H$5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'TS#2(TM9_64QAM_R2)'!$B$6:$B$21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'TS#2(TM9_64QAM_R2)'!$H$6:$H$21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'TS#2(TM9_64QAM_R2)'!$I$5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'TS#2(TM9_64QAM_R2)'!$B$6:$B$21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'TS#2(TM9_64QAM_R2)'!$I$6:$I$21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'TS#2(TM9_64QAM_R2)'!$J$5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'TS#2(TM9_64QAM_R2)'!$B$6:$B$21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'TS#2(TM9_64QAM_R2)'!$J$6:$J$21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'TS#2(TM9_64QAM_R2)'!$K$5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'TS#2(TM9_64QAM_R2)'!$B$6:$B$21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'TS#2(TM9_64QAM_R2)'!$K$6:$K$21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373696"/>
        <c:axId val="236653952"/>
      </c:lineChart>
      <c:catAx>
        <c:axId val="23337369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6653952"/>
        <c:crosses val="autoZero"/>
        <c:auto val="1"/>
        <c:lblAlgn val="ctr"/>
        <c:lblOffset val="100"/>
        <c:noMultiLvlLbl val="0"/>
      </c:catAx>
      <c:valAx>
        <c:axId val="2366539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3337369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'TS#2(TM9_64QAM_R2)'!$O$5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'TS#2(TM9_64QAM_R2)'!$N$6:$N$21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'TS#2(TM9_64QAM_R2)'!$O$6:$O$21</c:f>
              <c:numCache>
                <c:formatCode>0.00</c:formatCode>
                <c:ptCount val="16"/>
                <c:pt idx="2">
                  <c:v>0.94006500000000004</c:v>
                </c:pt>
                <c:pt idx="3">
                  <c:v>1.3640289999999999</c:v>
                </c:pt>
                <c:pt idx="4">
                  <c:v>3.671916</c:v>
                </c:pt>
                <c:pt idx="5">
                  <c:v>4.0983749999999999</c:v>
                </c:pt>
                <c:pt idx="6">
                  <c:v>5.4116720000000003</c:v>
                </c:pt>
                <c:pt idx="7">
                  <c:v>7.5669219999999999</c:v>
                </c:pt>
                <c:pt idx="8">
                  <c:v>10.49902</c:v>
                </c:pt>
                <c:pt idx="9">
                  <c:v>11.70181</c:v>
                </c:pt>
                <c:pt idx="10">
                  <c:v>14.605420000000001</c:v>
                </c:pt>
                <c:pt idx="11">
                  <c:v>16.729880000000001</c:v>
                </c:pt>
                <c:pt idx="12">
                  <c:v>22.107970000000002</c:v>
                </c:pt>
                <c:pt idx="13">
                  <c:v>23.246780000000001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'TS#2(TM9_64QAM_R2)'!$P$5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'TS#2(TM9_64QAM_R2)'!$N$6:$N$21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'TS#2(TM9_64QAM_R2)'!$P$6:$P$21</c:f>
              <c:numCache>
                <c:formatCode>General</c:formatCode>
                <c:ptCount val="16"/>
                <c:pt idx="0">
                  <c:v>0.05</c:v>
                </c:pt>
                <c:pt idx="1">
                  <c:v>0.31</c:v>
                </c:pt>
                <c:pt idx="2">
                  <c:v>1.01</c:v>
                </c:pt>
                <c:pt idx="3">
                  <c:v>2.08</c:v>
                </c:pt>
                <c:pt idx="4">
                  <c:v>3.35</c:v>
                </c:pt>
                <c:pt idx="5">
                  <c:v>4.76</c:v>
                </c:pt>
                <c:pt idx="6">
                  <c:v>6.46</c:v>
                </c:pt>
                <c:pt idx="7">
                  <c:v>8.56</c:v>
                </c:pt>
                <c:pt idx="8">
                  <c:v>11.1</c:v>
                </c:pt>
                <c:pt idx="9">
                  <c:v>14.13</c:v>
                </c:pt>
                <c:pt idx="10">
                  <c:v>17.600000000000001</c:v>
                </c:pt>
                <c:pt idx="11">
                  <c:v>21.51</c:v>
                </c:pt>
                <c:pt idx="12">
                  <c:v>25.26</c:v>
                </c:pt>
                <c:pt idx="13">
                  <c:v>28.17</c:v>
                </c:pt>
                <c:pt idx="14">
                  <c:v>30.22</c:v>
                </c:pt>
                <c:pt idx="15">
                  <c:v>31.7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'TS#2(TM9_64QAM_R2)'!$Q$5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'TS#2(TM9_64QAM_R2)'!$N$6:$N$21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'TS#2(TM9_64QAM_R2)'!$Q$6:$Q$21</c:f>
              <c:numCache>
                <c:formatCode>0.00</c:formatCode>
                <c:ptCount val="16"/>
                <c:pt idx="1">
                  <c:v>0.83020000000000005</c:v>
                </c:pt>
                <c:pt idx="2">
                  <c:v>1.5902000000000001</c:v>
                </c:pt>
                <c:pt idx="3">
                  <c:v>2.6663999999999999</c:v>
                </c:pt>
                <c:pt idx="4">
                  <c:v>3.621</c:v>
                </c:pt>
                <c:pt idx="5">
                  <c:v>5.1013000000000002</c:v>
                </c:pt>
                <c:pt idx="6">
                  <c:v>6.6409000000000002</c:v>
                </c:pt>
                <c:pt idx="7">
                  <c:v>8.9405000000000001</c:v>
                </c:pt>
                <c:pt idx="8">
                  <c:v>10.9625</c:v>
                </c:pt>
                <c:pt idx="9">
                  <c:v>13.485300000000001</c:v>
                </c:pt>
                <c:pt idx="10">
                  <c:v>16.031500000000001</c:v>
                </c:pt>
                <c:pt idx="11">
                  <c:v>18.461300000000001</c:v>
                </c:pt>
                <c:pt idx="12">
                  <c:v>21.226600000000001</c:v>
                </c:pt>
                <c:pt idx="13">
                  <c:v>23.767700000000001</c:v>
                </c:pt>
                <c:pt idx="14">
                  <c:v>25.401700000000002</c:v>
                </c:pt>
                <c:pt idx="15">
                  <c:v>26.342500000000001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'TS#2(TM9_64QAM_R2)'!$R$5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'TS#2(TM9_64QAM_R2)'!$N$6:$N$21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'TS#2(TM9_64QAM_R2)'!$R$6:$R$21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'TS#2(TM9_64QAM_R2)'!$S$5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'TS#2(TM9_64QAM_R2)'!$N$6:$N$21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'TS#2(TM9_64QAM_R2)'!$S$6:$S$21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'TS#2(TM9_64QAM_R2)'!$T$5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'TS#2(TM9_64QAM_R2)'!$N$6:$N$21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'TS#2(TM9_64QAM_R2)'!$T$6:$T$21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'TS#2(TM9_64QAM_R2)'!$U$5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'TS#2(TM9_64QAM_R2)'!$N$6:$N$21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'TS#2(TM9_64QAM_R2)'!$U$6:$U$21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'TS#2(TM9_64QAM_R2)'!$V$5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'TS#2(TM9_64QAM_R2)'!$N$6:$N$21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'TS#2(TM9_64QAM_R2)'!$V$6:$V$21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'TS#2(TM9_64QAM_R2)'!$W$5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'TS#2(TM9_64QAM_R2)'!$N$6:$N$21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'TS#2(TM9_64QAM_R2)'!$W$6:$W$21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375744"/>
        <c:axId val="236656256"/>
      </c:lineChart>
      <c:catAx>
        <c:axId val="23337574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6656256"/>
        <c:crosses val="autoZero"/>
        <c:auto val="1"/>
        <c:lblAlgn val="ctr"/>
        <c:lblOffset val="100"/>
        <c:noMultiLvlLbl val="0"/>
      </c:catAx>
      <c:valAx>
        <c:axId val="2366562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 algn="ctr">
              <a:defRPr lang="ko-KR" altLang="en-US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3375744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Low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'TS#2(TM9_64QAM_R2)'!$C$46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'TS#2(TM9_64QAM_R2)'!$B$47:$B$62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'TS#2(TM9_64QAM_R2)'!$C$47:$C$62</c:f>
              <c:numCache>
                <c:formatCode>0.00</c:formatCode>
                <c:ptCount val="16"/>
                <c:pt idx="2">
                  <c:v>0.969252</c:v>
                </c:pt>
                <c:pt idx="3">
                  <c:v>5.0625730000000004</c:v>
                </c:pt>
                <c:pt idx="4">
                  <c:v>8.2589740000000003</c:v>
                </c:pt>
                <c:pt idx="5">
                  <c:v>11.12018</c:v>
                </c:pt>
                <c:pt idx="6">
                  <c:v>13.213609999999999</c:v>
                </c:pt>
                <c:pt idx="7">
                  <c:v>19.0626</c:v>
                </c:pt>
                <c:pt idx="8">
                  <c:v>24.564679999999999</c:v>
                </c:pt>
                <c:pt idx="9">
                  <c:v>29.519459999999999</c:v>
                </c:pt>
                <c:pt idx="10">
                  <c:v>31.695699999999999</c:v>
                </c:pt>
                <c:pt idx="11">
                  <c:v>32.197310000000002</c:v>
                </c:pt>
                <c:pt idx="12">
                  <c:v>32.27337</c:v>
                </c:pt>
                <c:pt idx="13">
                  <c:v>32.27337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'TS#2(TM9_64QAM_R2)'!$D$46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'TS#2(TM9_64QAM_R2)'!$B$47:$B$62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'TS#2(TM9_64QAM_R2)'!$D$47:$D$62</c:f>
              <c:numCache>
                <c:formatCode>General</c:formatCode>
                <c:ptCount val="16"/>
                <c:pt idx="0">
                  <c:v>0.33</c:v>
                </c:pt>
                <c:pt idx="1">
                  <c:v>2.7</c:v>
                </c:pt>
                <c:pt idx="2">
                  <c:v>6.5</c:v>
                </c:pt>
                <c:pt idx="3">
                  <c:v>9.15</c:v>
                </c:pt>
                <c:pt idx="4">
                  <c:v>11.88</c:v>
                </c:pt>
                <c:pt idx="5">
                  <c:v>16.04</c:v>
                </c:pt>
                <c:pt idx="6">
                  <c:v>23.22</c:v>
                </c:pt>
                <c:pt idx="7">
                  <c:v>29.35</c:v>
                </c:pt>
                <c:pt idx="8">
                  <c:v>31.94</c:v>
                </c:pt>
                <c:pt idx="9">
                  <c:v>32.47</c:v>
                </c:pt>
                <c:pt idx="10">
                  <c:v>32.54</c:v>
                </c:pt>
                <c:pt idx="11">
                  <c:v>32.549999999999997</c:v>
                </c:pt>
                <c:pt idx="12">
                  <c:v>32.549999999999997</c:v>
                </c:pt>
                <c:pt idx="13">
                  <c:v>32.549999999999997</c:v>
                </c:pt>
                <c:pt idx="14">
                  <c:v>32.549999999999997</c:v>
                </c:pt>
                <c:pt idx="15">
                  <c:v>32.549999999999997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'TS#2(TM9_64QAM_R2)'!$E$46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'TS#2(TM9_64QAM_R2)'!$B$47:$B$62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'TS#2(TM9_64QAM_R2)'!$E$47:$E$62</c:f>
              <c:numCache>
                <c:formatCode>0.00</c:formatCode>
                <c:ptCount val="16"/>
                <c:pt idx="1">
                  <c:v>2.3471000000000002</c:v>
                </c:pt>
                <c:pt idx="2">
                  <c:v>6.0888999999999998</c:v>
                </c:pt>
                <c:pt idx="3">
                  <c:v>9.8928999999999991</c:v>
                </c:pt>
                <c:pt idx="4">
                  <c:v>12.8528</c:v>
                </c:pt>
                <c:pt idx="5">
                  <c:v>15.077500000000001</c:v>
                </c:pt>
                <c:pt idx="6">
                  <c:v>19.5258</c:v>
                </c:pt>
                <c:pt idx="7">
                  <c:v>24.404499999999999</c:v>
                </c:pt>
                <c:pt idx="8">
                  <c:v>28.7715</c:v>
                </c:pt>
                <c:pt idx="9">
                  <c:v>31.366099999999999</c:v>
                </c:pt>
                <c:pt idx="10">
                  <c:v>32.082099999999997</c:v>
                </c:pt>
                <c:pt idx="11">
                  <c:v>32.271000000000001</c:v>
                </c:pt>
                <c:pt idx="12">
                  <c:v>32.271000000000001</c:v>
                </c:pt>
                <c:pt idx="13">
                  <c:v>32.271000000000001</c:v>
                </c:pt>
                <c:pt idx="14">
                  <c:v>32.271000000000001</c:v>
                </c:pt>
                <c:pt idx="15">
                  <c:v>32.271000000000001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'TS#2(TM9_64QAM_R2)'!$F$46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'TS#2(TM9_64QAM_R2)'!$B$47:$B$62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'TS#2(TM9_64QAM_R2)'!$F$47:$F$62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'TS#2(TM9_64QAM_R2)'!$G$46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'TS#2(TM9_64QAM_R2)'!$B$47:$B$62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'TS#2(TM9_64QAM_R2)'!$G$47:$G$62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'TS#2(TM9_64QAM_R2)'!$H$46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'TS#2(TM9_64QAM_R2)'!$B$47:$B$62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'TS#2(TM9_64QAM_R2)'!$H$47:$H$62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'TS#2(TM9_64QAM_R2)'!$I$46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'TS#2(TM9_64QAM_R2)'!$B$47:$B$62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'TS#2(TM9_64QAM_R2)'!$I$47:$I$62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'TS#2(TM9_64QAM_R2)'!$J$46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'TS#2(TM9_64QAM_R2)'!$B$47:$B$62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'TS#2(TM9_64QAM_R2)'!$J$47:$J$62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'TS#2(TM9_64QAM_R2)'!$K$46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'TS#2(TM9_64QAM_R2)'!$B$47:$B$62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'TS#2(TM9_64QAM_R2)'!$K$47:$K$62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444800"/>
        <c:axId val="271671296"/>
      </c:lineChart>
      <c:catAx>
        <c:axId val="23444480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71671296"/>
        <c:crosses val="autoZero"/>
        <c:auto val="1"/>
        <c:lblAlgn val="ctr"/>
        <c:lblOffset val="100"/>
        <c:noMultiLvlLbl val="0"/>
      </c:catAx>
      <c:valAx>
        <c:axId val="2716712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3444480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'TS#2(TM9_64QAM_R2)'!$O$46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'TS#2(TM9_64QAM_R2)'!$N$47:$N$62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'TS#2(TM9_64QAM_R2)'!$O$47:$O$62</c:f>
              <c:numCache>
                <c:formatCode>0.00</c:formatCode>
                <c:ptCount val="16"/>
                <c:pt idx="2">
                  <c:v>0.52900499999999995</c:v>
                </c:pt>
                <c:pt idx="3">
                  <c:v>0.90625599999999995</c:v>
                </c:pt>
                <c:pt idx="4">
                  <c:v>1.825407</c:v>
                </c:pt>
                <c:pt idx="5">
                  <c:v>3.141886</c:v>
                </c:pt>
                <c:pt idx="6">
                  <c:v>4.5637150000000002</c:v>
                </c:pt>
                <c:pt idx="7">
                  <c:v>5.3828800000000001</c:v>
                </c:pt>
                <c:pt idx="8">
                  <c:v>5.8129059999999999</c:v>
                </c:pt>
                <c:pt idx="9">
                  <c:v>8.7262819999999994</c:v>
                </c:pt>
                <c:pt idx="10">
                  <c:v>10.58</c:v>
                </c:pt>
                <c:pt idx="11">
                  <c:v>12.74029</c:v>
                </c:pt>
                <c:pt idx="12">
                  <c:v>15.223229999999999</c:v>
                </c:pt>
                <c:pt idx="13">
                  <c:v>19.589359999999999</c:v>
                </c:pt>
                <c:pt idx="14">
                  <c:v>24.24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'TS#2(TM9_64QAM_R2)'!$P$46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'TS#2(TM9_64QAM_R2)'!$N$47:$N$62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'TS#2(TM9_64QAM_R2)'!$P$47:$P$62</c:f>
              <c:numCache>
                <c:formatCode>General</c:formatCode>
                <c:ptCount val="16"/>
                <c:pt idx="0">
                  <c:v>0.17</c:v>
                </c:pt>
                <c:pt idx="1">
                  <c:v>0.75</c:v>
                </c:pt>
                <c:pt idx="2">
                  <c:v>1.75</c:v>
                </c:pt>
                <c:pt idx="3">
                  <c:v>2.75</c:v>
                </c:pt>
                <c:pt idx="4">
                  <c:v>3.99</c:v>
                </c:pt>
                <c:pt idx="5">
                  <c:v>5.39</c:v>
                </c:pt>
                <c:pt idx="6">
                  <c:v>6.8</c:v>
                </c:pt>
                <c:pt idx="7">
                  <c:v>8.6199999999999992</c:v>
                </c:pt>
                <c:pt idx="8">
                  <c:v>10.97</c:v>
                </c:pt>
                <c:pt idx="9">
                  <c:v>13.42</c:v>
                </c:pt>
                <c:pt idx="10">
                  <c:v>16.579999999999998</c:v>
                </c:pt>
                <c:pt idx="11">
                  <c:v>19.739999999999998</c:v>
                </c:pt>
                <c:pt idx="12">
                  <c:v>23.65</c:v>
                </c:pt>
                <c:pt idx="13">
                  <c:v>26.33</c:v>
                </c:pt>
                <c:pt idx="14">
                  <c:v>28.98</c:v>
                </c:pt>
                <c:pt idx="15">
                  <c:v>30.47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'TS#2(TM9_64QAM_R2)'!$Q$46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'TS#2(TM9_64QAM_R2)'!$N$47:$N$62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'TS#2(TM9_64QAM_R2)'!$Q$47:$Q$62</c:f>
              <c:numCache>
                <c:formatCode>0.00</c:formatCode>
                <c:ptCount val="16"/>
                <c:pt idx="1">
                  <c:v>0.77090000000000003</c:v>
                </c:pt>
                <c:pt idx="2">
                  <c:v>1.5719000000000001</c:v>
                </c:pt>
                <c:pt idx="3">
                  <c:v>2.5396000000000001</c:v>
                </c:pt>
                <c:pt idx="4">
                  <c:v>3.4497</c:v>
                </c:pt>
                <c:pt idx="5">
                  <c:v>4.6971999999999996</c:v>
                </c:pt>
                <c:pt idx="6">
                  <c:v>6.0156999999999998</c:v>
                </c:pt>
                <c:pt idx="7">
                  <c:v>8.1204999999999998</c:v>
                </c:pt>
                <c:pt idx="8">
                  <c:v>10.154999999999999</c:v>
                </c:pt>
                <c:pt idx="9">
                  <c:v>12.136699999999999</c:v>
                </c:pt>
                <c:pt idx="10">
                  <c:v>14.881399999999999</c:v>
                </c:pt>
                <c:pt idx="11">
                  <c:v>17.546900000000001</c:v>
                </c:pt>
                <c:pt idx="12">
                  <c:v>20.703800000000001</c:v>
                </c:pt>
                <c:pt idx="13">
                  <c:v>23.952100000000002</c:v>
                </c:pt>
                <c:pt idx="14">
                  <c:v>26.372499999999999</c:v>
                </c:pt>
                <c:pt idx="15">
                  <c:v>28.2606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'TS#2(TM9_64QAM_R2)'!$R$46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'TS#2(TM9_64QAM_R2)'!$N$47:$N$62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'TS#2(TM9_64QAM_R2)'!$R$47:$R$62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'TS#2(TM9_64QAM_R2)'!$S$46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'TS#2(TM9_64QAM_R2)'!$N$47:$N$62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'TS#2(TM9_64QAM_R2)'!$S$47:$S$62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'TS#2(TM9_64QAM_R2)'!$T$46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'TS#2(TM9_64QAM_R2)'!$N$47:$N$62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'TS#2(TM9_64QAM_R2)'!$T$47:$T$62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'TS#2(TM9_64QAM_R2)'!$U$46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'TS#2(TM9_64QAM_R2)'!$N$47:$N$62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'TS#2(TM9_64QAM_R2)'!$U$47:$U$62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'TS#2(TM9_64QAM_R2)'!$V$46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'TS#2(TM9_64QAM_R2)'!$N$47:$N$62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'TS#2(TM9_64QAM_R2)'!$V$47:$V$62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'TS#2(TM9_64QAM_R2)'!$W$46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'TS#2(TM9_64QAM_R2)'!$N$47:$N$62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'TS#2(TM9_64QAM_R2)'!$W$47:$W$62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374720"/>
        <c:axId val="271674176"/>
      </c:lineChart>
      <c:catAx>
        <c:axId val="23337472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71674176"/>
        <c:crosses val="autoZero"/>
        <c:auto val="1"/>
        <c:lblAlgn val="ctr"/>
        <c:lblOffset val="100"/>
        <c:noMultiLvlLbl val="0"/>
      </c:catAx>
      <c:valAx>
        <c:axId val="2716741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3337472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 A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'TS#2(TM9_64QAM_R2)'!$AA$46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'TS#2(TM9_64QAM_R2)'!$Z$47:$Z$62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'TS#2(TM9_64QAM_R2)'!$AA$47:$AA$62</c:f>
              <c:numCache>
                <c:formatCode>0.00</c:formatCode>
                <c:ptCount val="16"/>
                <c:pt idx="2">
                  <c:v>0.65346300000000002</c:v>
                </c:pt>
                <c:pt idx="3">
                  <c:v>2.3256100000000002</c:v>
                </c:pt>
                <c:pt idx="4">
                  <c:v>4.3799789999999996</c:v>
                </c:pt>
                <c:pt idx="5">
                  <c:v>6.1563299999999996</c:v>
                </c:pt>
                <c:pt idx="6">
                  <c:v>8.6910240000000005</c:v>
                </c:pt>
                <c:pt idx="7">
                  <c:v>11.753220000000001</c:v>
                </c:pt>
                <c:pt idx="8">
                  <c:v>13.169269999999999</c:v>
                </c:pt>
                <c:pt idx="9">
                  <c:v>17.216760000000001</c:v>
                </c:pt>
                <c:pt idx="10">
                  <c:v>23.752369999999999</c:v>
                </c:pt>
                <c:pt idx="11">
                  <c:v>27.462969999999999</c:v>
                </c:pt>
                <c:pt idx="12">
                  <c:v>30.197299999999998</c:v>
                </c:pt>
                <c:pt idx="13">
                  <c:v>31.723369999999999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'TS#2(TM9_64QAM_R2)'!$AB$46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'TS#2(TM9_64QAM_R2)'!$Z$47:$Z$62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'TS#2(TM9_64QAM_R2)'!$AB$47:$AB$62</c:f>
              <c:numCache>
                <c:formatCode>General</c:formatCode>
                <c:ptCount val="16"/>
                <c:pt idx="0">
                  <c:v>0.39</c:v>
                </c:pt>
                <c:pt idx="1">
                  <c:v>1.1100000000000001</c:v>
                </c:pt>
                <c:pt idx="2">
                  <c:v>2.96</c:v>
                </c:pt>
                <c:pt idx="3">
                  <c:v>5.05</c:v>
                </c:pt>
                <c:pt idx="4">
                  <c:v>7.47</c:v>
                </c:pt>
                <c:pt idx="5">
                  <c:v>10.220000000000001</c:v>
                </c:pt>
                <c:pt idx="6">
                  <c:v>13.35</c:v>
                </c:pt>
                <c:pt idx="7">
                  <c:v>17.37</c:v>
                </c:pt>
                <c:pt idx="8">
                  <c:v>22.08</c:v>
                </c:pt>
                <c:pt idx="9">
                  <c:v>26.34</c:v>
                </c:pt>
                <c:pt idx="10">
                  <c:v>29.28</c:v>
                </c:pt>
                <c:pt idx="11">
                  <c:v>31.44</c:v>
                </c:pt>
                <c:pt idx="12">
                  <c:v>32.200000000000003</c:v>
                </c:pt>
                <c:pt idx="13">
                  <c:v>32.49</c:v>
                </c:pt>
                <c:pt idx="14">
                  <c:v>32.549999999999997</c:v>
                </c:pt>
                <c:pt idx="15">
                  <c:v>32.549999999999997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'TS#2(TM9_64QAM_R2)'!$AC$46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'TS#2(TM9_64QAM_R2)'!$Z$47:$Z$62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'TS#2(TM9_64QAM_R2)'!$AC$47:$AC$62</c:f>
              <c:numCache>
                <c:formatCode>0.00</c:formatCode>
                <c:ptCount val="16"/>
                <c:pt idx="1">
                  <c:v>1.3449</c:v>
                </c:pt>
                <c:pt idx="2">
                  <c:v>2.9441000000000002</c:v>
                </c:pt>
                <c:pt idx="3">
                  <c:v>5.1582999999999997</c:v>
                </c:pt>
                <c:pt idx="4">
                  <c:v>7.4566999999999997</c:v>
                </c:pt>
                <c:pt idx="5">
                  <c:v>10.1434</c:v>
                </c:pt>
                <c:pt idx="6">
                  <c:v>12.934799999999999</c:v>
                </c:pt>
                <c:pt idx="7">
                  <c:v>15.7568</c:v>
                </c:pt>
                <c:pt idx="8">
                  <c:v>19.555700000000002</c:v>
                </c:pt>
                <c:pt idx="9">
                  <c:v>22.888300000000001</c:v>
                </c:pt>
                <c:pt idx="10">
                  <c:v>25.844799999999999</c:v>
                </c:pt>
                <c:pt idx="11">
                  <c:v>28.635400000000001</c:v>
                </c:pt>
                <c:pt idx="12">
                  <c:v>30.357299999999999</c:v>
                </c:pt>
                <c:pt idx="13">
                  <c:v>31.514500000000002</c:v>
                </c:pt>
                <c:pt idx="14">
                  <c:v>32.070399999999999</c:v>
                </c:pt>
                <c:pt idx="15">
                  <c:v>32.201900000000002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'TS#2(TM9_64QAM_R2)'!$AD$46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'TS#2(TM9_64QAM_R2)'!$Z$47:$Z$62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'TS#2(TM9_64QAM_R2)'!$AD$47:$AD$62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'TS#2(TM9_64QAM_R2)'!$AE$46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'TS#2(TM9_64QAM_R2)'!$Z$47:$Z$62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'TS#2(TM9_64QAM_R2)'!$AE$47:$AE$62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'TS#2(TM9_64QAM_R2)'!$AF$46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'TS#2(TM9_64QAM_R2)'!$Z$47:$Z$62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'TS#2(TM9_64QAM_R2)'!$AF$47:$AF$62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'TS#2(TM9_64QAM_R2)'!$AG$46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'TS#2(TM9_64QAM_R2)'!$Z$47:$Z$62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'TS#2(TM9_64QAM_R2)'!$AG$47:$AG$62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'TS#2(TM9_64QAM_R2)'!$AH$46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'TS#2(TM9_64QAM_R2)'!$Z$47:$Z$62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'TS#2(TM9_64QAM_R2)'!$AH$47:$AH$62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'TS#2(TM9_64QAM_R2)'!$AI$46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'TS#2(TM9_64QAM_R2)'!$Z$47:$Z$62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'TS#2(TM9_64QAM_R2)'!$AI$47:$AI$62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156928"/>
        <c:axId val="271676480"/>
      </c:lineChart>
      <c:catAx>
        <c:axId val="23615692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71676480"/>
        <c:crosses val="autoZero"/>
        <c:auto val="1"/>
        <c:lblAlgn val="ctr"/>
        <c:lblOffset val="100"/>
        <c:noMultiLvlLbl val="0"/>
      </c:catAx>
      <c:valAx>
        <c:axId val="2716764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3615692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 A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'TS#2(TM9_64QAM_R2)'!$AA$5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'TS#2(TM9_64QAM_R2)'!$Z$6:$Z$21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'TS#2(TM9_64QAM_R2)'!$AA$6:$AA$21</c:f>
              <c:numCache>
                <c:formatCode>0.00</c:formatCode>
                <c:ptCount val="16"/>
                <c:pt idx="2">
                  <c:v>1.68333</c:v>
                </c:pt>
                <c:pt idx="3">
                  <c:v>3.9128219999999998</c:v>
                </c:pt>
                <c:pt idx="4">
                  <c:v>7.6843300000000001</c:v>
                </c:pt>
                <c:pt idx="5">
                  <c:v>9.3295960000000004</c:v>
                </c:pt>
                <c:pt idx="6">
                  <c:v>12.494669999999999</c:v>
                </c:pt>
                <c:pt idx="7">
                  <c:v>16.048120000000001</c:v>
                </c:pt>
                <c:pt idx="8">
                  <c:v>19.62818</c:v>
                </c:pt>
                <c:pt idx="9">
                  <c:v>23.148599999999998</c:v>
                </c:pt>
                <c:pt idx="10">
                  <c:v>27.242909999999998</c:v>
                </c:pt>
                <c:pt idx="11">
                  <c:v>31.40587</c:v>
                </c:pt>
                <c:pt idx="12">
                  <c:v>31.82694</c:v>
                </c:pt>
                <c:pt idx="13">
                  <c:v>32.156320000000001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'TS#2(TM9_64QAM_R2)'!$AB$5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'TS#2(TM9_64QAM_R2)'!$Z$6:$Z$21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'TS#2(TM9_64QAM_R2)'!$AB$6:$AB$21</c:f>
              <c:numCache>
                <c:formatCode>General</c:formatCode>
                <c:ptCount val="16"/>
                <c:pt idx="0">
                  <c:v>0.26</c:v>
                </c:pt>
                <c:pt idx="1">
                  <c:v>0.83</c:v>
                </c:pt>
                <c:pt idx="2">
                  <c:v>2.4500000000000002</c:v>
                </c:pt>
                <c:pt idx="3">
                  <c:v>4.6100000000000003</c:v>
                </c:pt>
                <c:pt idx="4">
                  <c:v>7.25</c:v>
                </c:pt>
                <c:pt idx="5">
                  <c:v>10.210000000000001</c:v>
                </c:pt>
                <c:pt idx="6">
                  <c:v>13.42</c:v>
                </c:pt>
                <c:pt idx="7">
                  <c:v>17.57</c:v>
                </c:pt>
                <c:pt idx="8">
                  <c:v>22.5</c:v>
                </c:pt>
                <c:pt idx="9">
                  <c:v>26.89</c:v>
                </c:pt>
                <c:pt idx="10">
                  <c:v>30.09</c:v>
                </c:pt>
                <c:pt idx="11">
                  <c:v>31.83</c:v>
                </c:pt>
                <c:pt idx="12">
                  <c:v>32.35</c:v>
                </c:pt>
                <c:pt idx="13">
                  <c:v>32.549999999999997</c:v>
                </c:pt>
                <c:pt idx="14">
                  <c:v>32.549999999999997</c:v>
                </c:pt>
                <c:pt idx="15">
                  <c:v>32.549999999999997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'TS#2(TM9_64QAM_R2)'!$AC$5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'TS#2(TM9_64QAM_R2)'!$Z$6:$Z$21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'TS#2(TM9_64QAM_R2)'!$AC$6:$AC$21</c:f>
              <c:numCache>
                <c:formatCode>0.00</c:formatCode>
                <c:ptCount val="16"/>
                <c:pt idx="1">
                  <c:v>1.5145999999999999</c:v>
                </c:pt>
                <c:pt idx="2">
                  <c:v>3.1595</c:v>
                </c:pt>
                <c:pt idx="3">
                  <c:v>5.3528000000000002</c:v>
                </c:pt>
                <c:pt idx="4">
                  <c:v>7.9669999999999996</c:v>
                </c:pt>
                <c:pt idx="5">
                  <c:v>10.7744</c:v>
                </c:pt>
                <c:pt idx="6">
                  <c:v>13.6442</c:v>
                </c:pt>
                <c:pt idx="7">
                  <c:v>16.639900000000001</c:v>
                </c:pt>
                <c:pt idx="8">
                  <c:v>20.270700000000001</c:v>
                </c:pt>
                <c:pt idx="9">
                  <c:v>23.908799999999999</c:v>
                </c:pt>
                <c:pt idx="10">
                  <c:v>26.789000000000001</c:v>
                </c:pt>
                <c:pt idx="11">
                  <c:v>29.452100000000002</c:v>
                </c:pt>
                <c:pt idx="12">
                  <c:v>30.831</c:v>
                </c:pt>
                <c:pt idx="13">
                  <c:v>31.7439</c:v>
                </c:pt>
                <c:pt idx="14">
                  <c:v>32.061700000000002</c:v>
                </c:pt>
                <c:pt idx="15">
                  <c:v>32.261800000000001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'TS#2(TM9_64QAM_R2)'!$AD$5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'TS#2(TM9_64QAM_R2)'!$Z$6:$Z$21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'TS#2(TM9_64QAM_R2)'!$AD$6:$AD$21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'TS#2(TM9_64QAM_R2)'!$AE$5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'TS#2(TM9_64QAM_R2)'!$Z$6:$Z$21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'TS#2(TM9_64QAM_R2)'!$AE$6:$AE$21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'TS#2(TM9_64QAM_R2)'!$AF$5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'TS#2(TM9_64QAM_R2)'!$Z$6:$Z$21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'TS#2(TM9_64QAM_R2)'!$AF$6:$AF$21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'TS#2(TM9_64QAM_R2)'!$AG$5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'TS#2(TM9_64QAM_R2)'!$Z$6:$Z$21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'TS#2(TM9_64QAM_R2)'!$AG$6:$AG$21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'TS#2(TM9_64QAM_R2)'!$AH$5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'TS#2(TM9_64QAM_R2)'!$Z$6:$Z$21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'TS#2(TM9_64QAM_R2)'!$AH$6:$AH$21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'TS#2(TM9_64QAM_R2)'!$AI$5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'TS#2(TM9_64QAM_R2)'!$Z$6:$Z$21</c:f>
              <c:numCache>
                <c:formatCode>General</c:formatCode>
                <c:ptCount val="1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22</c:v>
                </c:pt>
                <c:pt idx="13">
                  <c:v>24</c:v>
                </c:pt>
                <c:pt idx="14">
                  <c:v>26</c:v>
                </c:pt>
                <c:pt idx="15">
                  <c:v>28</c:v>
                </c:pt>
              </c:numCache>
            </c:numRef>
          </c:cat>
          <c:val>
            <c:numRef>
              <c:f>'TS#2(TM9_64QAM_R2)'!$AI$6:$AI$21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157440"/>
        <c:axId val="284221440"/>
      </c:lineChart>
      <c:catAx>
        <c:axId val="23615744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4221440"/>
        <c:crosses val="autoZero"/>
        <c:auto val="1"/>
        <c:lblAlgn val="ctr"/>
        <c:lblOffset val="100"/>
        <c:noMultiLvlLbl val="0"/>
      </c:catAx>
      <c:valAx>
        <c:axId val="2842214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3615744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Low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'TS#3(TM4_256QAM_R2)'!$C$5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'TS#3(TM4_256QAM_R2)'!$B$6:$B$21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'TS#3(TM4_256QAM_R2)'!$C$6:$C$21</c:f>
              <c:numCache>
                <c:formatCode>0.00</c:formatCode>
                <c:ptCount val="16"/>
                <c:pt idx="6">
                  <c:v>22.862189999999998</c:v>
                </c:pt>
                <c:pt idx="7">
                  <c:v>28.4604</c:v>
                </c:pt>
                <c:pt idx="8">
                  <c:v>37.145229999999998</c:v>
                </c:pt>
                <c:pt idx="9">
                  <c:v>50.707129999999999</c:v>
                </c:pt>
                <c:pt idx="10">
                  <c:v>53.691180000000003</c:v>
                </c:pt>
                <c:pt idx="11">
                  <c:v>56.513599999999997</c:v>
                </c:pt>
                <c:pt idx="12">
                  <c:v>57.057560000000002</c:v>
                </c:pt>
                <c:pt idx="13">
                  <c:v>57.06456</c:v>
                </c:pt>
                <c:pt idx="14">
                  <c:v>57.06456</c:v>
                </c:pt>
                <c:pt idx="15">
                  <c:v>57.06456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'TS#3(TM4_256QAM_R2)'!$D$5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'TS#3(TM4_256QAM_R2)'!$B$6:$B$21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'TS#3(TM4_256QAM_R2)'!$D$6:$D$21</c:f>
              <c:numCache>
                <c:formatCode>General</c:formatCode>
                <c:ptCount val="16"/>
                <c:pt idx="0">
                  <c:v>6.37</c:v>
                </c:pt>
                <c:pt idx="1">
                  <c:v>12.27</c:v>
                </c:pt>
                <c:pt idx="2">
                  <c:v>15.26</c:v>
                </c:pt>
                <c:pt idx="3">
                  <c:v>15.95</c:v>
                </c:pt>
                <c:pt idx="4">
                  <c:v>18.579999999999998</c:v>
                </c:pt>
                <c:pt idx="5">
                  <c:v>25.97</c:v>
                </c:pt>
                <c:pt idx="6">
                  <c:v>34.08</c:v>
                </c:pt>
                <c:pt idx="7">
                  <c:v>51.81</c:v>
                </c:pt>
                <c:pt idx="8">
                  <c:v>57.08</c:v>
                </c:pt>
                <c:pt idx="9">
                  <c:v>57.45</c:v>
                </c:pt>
                <c:pt idx="10">
                  <c:v>57.46</c:v>
                </c:pt>
                <c:pt idx="11">
                  <c:v>57.46</c:v>
                </c:pt>
                <c:pt idx="12">
                  <c:v>57.46</c:v>
                </c:pt>
                <c:pt idx="13">
                  <c:v>57.46</c:v>
                </c:pt>
                <c:pt idx="14">
                  <c:v>57.46</c:v>
                </c:pt>
                <c:pt idx="15">
                  <c:v>57.46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'TS#3(TM4_256QAM_R2)'!$E$5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'TS#3(TM4_256QAM_R2)'!$B$6:$B$21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'TS#3(TM4_256QAM_R2)'!$E$6:$E$21</c:f>
              <c:numCache>
                <c:formatCode>0.00</c:formatCode>
                <c:ptCount val="16"/>
                <c:pt idx="0">
                  <c:v>10.9611</c:v>
                </c:pt>
                <c:pt idx="1">
                  <c:v>17.297000000000001</c:v>
                </c:pt>
                <c:pt idx="2">
                  <c:v>19.323899999999998</c:v>
                </c:pt>
                <c:pt idx="3">
                  <c:v>25.000399999999999</c:v>
                </c:pt>
                <c:pt idx="4">
                  <c:v>28.455100000000002</c:v>
                </c:pt>
                <c:pt idx="5">
                  <c:v>28.6388</c:v>
                </c:pt>
                <c:pt idx="6">
                  <c:v>31.1599</c:v>
                </c:pt>
                <c:pt idx="7">
                  <c:v>49.250399999999999</c:v>
                </c:pt>
                <c:pt idx="8">
                  <c:v>56.808399999999999</c:v>
                </c:pt>
                <c:pt idx="9">
                  <c:v>57.076500000000003</c:v>
                </c:pt>
                <c:pt idx="10">
                  <c:v>57.061199999999999</c:v>
                </c:pt>
                <c:pt idx="11">
                  <c:v>57.061199999999999</c:v>
                </c:pt>
                <c:pt idx="12">
                  <c:v>57.061199999999999</c:v>
                </c:pt>
                <c:pt idx="13">
                  <c:v>57.061199999999999</c:v>
                </c:pt>
                <c:pt idx="14">
                  <c:v>57.061199999999999</c:v>
                </c:pt>
                <c:pt idx="15">
                  <c:v>57.061199999999999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'TS#3(TM4_256QAM_R2)'!$F$5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'TS#3(TM4_256QAM_R2)'!$B$6:$B$21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'TS#3(TM4_256QAM_R2)'!$F$6:$F$21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'TS#3(TM4_256QAM_R2)'!$G$5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'TS#3(TM4_256QAM_R2)'!$B$6:$B$21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'TS#3(TM4_256QAM_R2)'!$G$6:$G$21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'TS#3(TM4_256QAM_R2)'!$H$5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'TS#3(TM4_256QAM_R2)'!$B$6:$B$21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'TS#3(TM4_256QAM_R2)'!$H$6:$H$21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'TS#3(TM4_256QAM_R2)'!$I$5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'TS#3(TM4_256QAM_R2)'!$B$6:$B$21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'TS#3(TM4_256QAM_R2)'!$I$6:$I$21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'TS#3(TM4_256QAM_R2)'!$J$5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'TS#3(TM4_256QAM_R2)'!$B$6:$B$21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'TS#3(TM4_256QAM_R2)'!$J$6:$J$21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'TS#3(TM4_256QAM_R2)'!$K$5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'TS#3(TM4_256QAM_R2)'!$B$6:$B$21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'TS#3(TM4_256QAM_R2)'!$K$6:$K$21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657920"/>
        <c:axId val="284223744"/>
      </c:lineChart>
      <c:catAx>
        <c:axId val="24065792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4223744"/>
        <c:crosses val="autoZero"/>
        <c:auto val="1"/>
        <c:lblAlgn val="ctr"/>
        <c:lblOffset val="100"/>
        <c:noMultiLvlLbl val="0"/>
      </c:catAx>
      <c:valAx>
        <c:axId val="2842237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4065792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'TS#3(TM4_256QAM_R2)'!$O$5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'TS#3(TM4_256QAM_R2)'!$N$6:$N$21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'TS#3(TM4_256QAM_R2)'!$O$6:$O$21</c:f>
              <c:numCache>
                <c:formatCode>0.00</c:formatCode>
                <c:ptCount val="16"/>
                <c:pt idx="5">
                  <c:v>17.18938</c:v>
                </c:pt>
                <c:pt idx="6">
                  <c:v>21.752500000000001</c:v>
                </c:pt>
                <c:pt idx="7">
                  <c:v>24.74587</c:v>
                </c:pt>
                <c:pt idx="8">
                  <c:v>27.19839</c:v>
                </c:pt>
                <c:pt idx="9">
                  <c:v>28.519459999999999</c:v>
                </c:pt>
                <c:pt idx="10">
                  <c:v>33.13541</c:v>
                </c:pt>
                <c:pt idx="11">
                  <c:v>37.723390000000002</c:v>
                </c:pt>
                <c:pt idx="12">
                  <c:v>45.279879999999999</c:v>
                </c:pt>
                <c:pt idx="13">
                  <c:v>48.043239999999997</c:v>
                </c:pt>
                <c:pt idx="14">
                  <c:v>51.369210000000002</c:v>
                </c:pt>
                <c:pt idx="15">
                  <c:v>52.771099999999997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'TS#3(TM4_256QAM_R2)'!$P$5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'TS#3(TM4_256QAM_R2)'!$N$6:$N$21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'TS#3(TM4_256QAM_R2)'!$P$6:$P$21</c:f>
              <c:numCache>
                <c:formatCode>General</c:formatCode>
                <c:ptCount val="16"/>
                <c:pt idx="0">
                  <c:v>1.82</c:v>
                </c:pt>
                <c:pt idx="1">
                  <c:v>2.8</c:v>
                </c:pt>
                <c:pt idx="2">
                  <c:v>4.0599999999999996</c:v>
                </c:pt>
                <c:pt idx="3">
                  <c:v>5.53</c:v>
                </c:pt>
                <c:pt idx="4">
                  <c:v>7.45</c:v>
                </c:pt>
                <c:pt idx="5">
                  <c:v>9.67</c:v>
                </c:pt>
                <c:pt idx="6">
                  <c:v>12.02</c:v>
                </c:pt>
                <c:pt idx="7">
                  <c:v>14.55</c:v>
                </c:pt>
                <c:pt idx="8">
                  <c:v>17.64</c:v>
                </c:pt>
                <c:pt idx="9">
                  <c:v>21.05</c:v>
                </c:pt>
                <c:pt idx="10">
                  <c:v>26.11</c:v>
                </c:pt>
                <c:pt idx="11">
                  <c:v>32.19</c:v>
                </c:pt>
                <c:pt idx="12">
                  <c:v>39.200000000000003</c:v>
                </c:pt>
                <c:pt idx="13">
                  <c:v>46.57</c:v>
                </c:pt>
                <c:pt idx="14">
                  <c:v>52.29</c:v>
                </c:pt>
                <c:pt idx="15">
                  <c:v>55.29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'TS#3(TM4_256QAM_R2)'!$Q$5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'TS#3(TM4_256QAM_R2)'!$N$6:$N$21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'TS#3(TM4_256QAM_R2)'!$Q$6:$Q$21</c:f>
              <c:numCache>
                <c:formatCode>0.00</c:formatCode>
                <c:ptCount val="16"/>
                <c:pt idx="0">
                  <c:v>2.7092000000000001</c:v>
                </c:pt>
                <c:pt idx="1">
                  <c:v>4.6180000000000003</c:v>
                </c:pt>
                <c:pt idx="2">
                  <c:v>6.5625999999999998</c:v>
                </c:pt>
                <c:pt idx="3">
                  <c:v>8.3950999999999993</c:v>
                </c:pt>
                <c:pt idx="4">
                  <c:v>10.567399999999999</c:v>
                </c:pt>
                <c:pt idx="5">
                  <c:v>12.9923</c:v>
                </c:pt>
                <c:pt idx="6">
                  <c:v>16.028700000000001</c:v>
                </c:pt>
                <c:pt idx="7">
                  <c:v>19.3308</c:v>
                </c:pt>
                <c:pt idx="8">
                  <c:v>22.2653</c:v>
                </c:pt>
                <c:pt idx="9">
                  <c:v>25.758099999999999</c:v>
                </c:pt>
                <c:pt idx="10">
                  <c:v>29.4298</c:v>
                </c:pt>
                <c:pt idx="11">
                  <c:v>33.628799999999998</c:v>
                </c:pt>
                <c:pt idx="12">
                  <c:v>38.2254</c:v>
                </c:pt>
                <c:pt idx="13">
                  <c:v>42.6282</c:v>
                </c:pt>
                <c:pt idx="14">
                  <c:v>46.469099999999997</c:v>
                </c:pt>
                <c:pt idx="15">
                  <c:v>48.880899999999997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'TS#3(TM4_256QAM_R2)'!$R$5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'TS#3(TM4_256QAM_R2)'!$N$6:$N$21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'TS#3(TM4_256QAM_R2)'!$R$6:$R$21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'TS#3(TM4_256QAM_R2)'!$S$5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'TS#3(TM4_256QAM_R2)'!$N$6:$N$21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'TS#3(TM4_256QAM_R2)'!$S$6:$S$21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'TS#3(TM4_256QAM_R2)'!$T$5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'TS#3(TM4_256QAM_R2)'!$N$6:$N$21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'TS#3(TM4_256QAM_R2)'!$T$6:$T$21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'TS#3(TM4_256QAM_R2)'!$U$5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'TS#3(TM4_256QAM_R2)'!$N$6:$N$21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'TS#3(TM4_256QAM_R2)'!$U$6:$U$21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'TS#3(TM4_256QAM_R2)'!$V$5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'TS#3(TM4_256QAM_R2)'!$N$6:$N$21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'TS#3(TM4_256QAM_R2)'!$V$6:$V$21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'TS#3(TM4_256QAM_R2)'!$W$5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'TS#3(TM4_256QAM_R2)'!$N$6:$N$21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'TS#3(TM4_256QAM_R2)'!$W$6:$W$21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659456"/>
        <c:axId val="284226048"/>
      </c:lineChart>
      <c:catAx>
        <c:axId val="24065945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4226048"/>
        <c:crosses val="autoZero"/>
        <c:auto val="1"/>
        <c:lblAlgn val="ctr"/>
        <c:lblOffset val="100"/>
        <c:noMultiLvlLbl val="0"/>
      </c:catAx>
      <c:valAx>
        <c:axId val="2842260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4065945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Low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'TS#3(TM4_256QAM_R2)'!$C$46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'TS#3(TM4_256QAM_R2)'!$B$47:$B$62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'TS#3(TM4_256QAM_R2)'!$C$47:$C$62</c:f>
              <c:numCache>
                <c:formatCode>0.00</c:formatCode>
                <c:ptCount val="16"/>
                <c:pt idx="5">
                  <c:v>18.382999999999999</c:v>
                </c:pt>
                <c:pt idx="6">
                  <c:v>20.736049999999999</c:v>
                </c:pt>
                <c:pt idx="7">
                  <c:v>24.711680000000001</c:v>
                </c:pt>
                <c:pt idx="8">
                  <c:v>33.436929999999997</c:v>
                </c:pt>
                <c:pt idx="9">
                  <c:v>43.67906</c:v>
                </c:pt>
                <c:pt idx="10">
                  <c:v>53.405209999999997</c:v>
                </c:pt>
                <c:pt idx="11">
                  <c:v>55.767580000000002</c:v>
                </c:pt>
                <c:pt idx="12">
                  <c:v>56.839979999999997</c:v>
                </c:pt>
                <c:pt idx="13">
                  <c:v>57.029589999999999</c:v>
                </c:pt>
                <c:pt idx="14">
                  <c:v>57.06456</c:v>
                </c:pt>
                <c:pt idx="15">
                  <c:v>57.06456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'TS#3(TM4_256QAM_R2)'!$D$46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'TS#3(TM4_256QAM_R2)'!$B$47:$B$62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'TS#3(TM4_256QAM_R2)'!$D$47:$D$62</c:f>
              <c:numCache>
                <c:formatCode>General</c:formatCode>
                <c:ptCount val="16"/>
                <c:pt idx="0">
                  <c:v>6.43</c:v>
                </c:pt>
                <c:pt idx="1">
                  <c:v>12.26</c:v>
                </c:pt>
                <c:pt idx="2">
                  <c:v>15.26</c:v>
                </c:pt>
                <c:pt idx="3">
                  <c:v>15.94</c:v>
                </c:pt>
                <c:pt idx="4">
                  <c:v>18.59</c:v>
                </c:pt>
                <c:pt idx="5">
                  <c:v>25.99</c:v>
                </c:pt>
                <c:pt idx="6">
                  <c:v>34.25</c:v>
                </c:pt>
                <c:pt idx="7">
                  <c:v>52.04</c:v>
                </c:pt>
                <c:pt idx="8">
                  <c:v>57.11</c:v>
                </c:pt>
                <c:pt idx="9">
                  <c:v>57.45</c:v>
                </c:pt>
                <c:pt idx="10">
                  <c:v>57.46</c:v>
                </c:pt>
                <c:pt idx="11">
                  <c:v>57.46</c:v>
                </c:pt>
                <c:pt idx="12">
                  <c:v>57.46</c:v>
                </c:pt>
                <c:pt idx="13">
                  <c:v>57.46</c:v>
                </c:pt>
                <c:pt idx="14">
                  <c:v>57.46</c:v>
                </c:pt>
                <c:pt idx="15">
                  <c:v>57.46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'TS#3(TM4_256QAM_R2)'!$E$46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'TS#3(TM4_256QAM_R2)'!$B$47:$B$62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'TS#3(TM4_256QAM_R2)'!$E$47:$E$62</c:f>
              <c:numCache>
                <c:formatCode>0.00</c:formatCode>
                <c:ptCount val="16"/>
                <c:pt idx="0">
                  <c:v>6.3921999999999999</c:v>
                </c:pt>
                <c:pt idx="1">
                  <c:v>15.7562</c:v>
                </c:pt>
                <c:pt idx="2">
                  <c:v>18.8751</c:v>
                </c:pt>
                <c:pt idx="3">
                  <c:v>23.601299999999998</c:v>
                </c:pt>
                <c:pt idx="4">
                  <c:v>28.289300000000001</c:v>
                </c:pt>
                <c:pt idx="5">
                  <c:v>28.6388</c:v>
                </c:pt>
                <c:pt idx="6">
                  <c:v>31.060500000000001</c:v>
                </c:pt>
                <c:pt idx="7">
                  <c:v>49.050600000000003</c:v>
                </c:pt>
                <c:pt idx="8">
                  <c:v>56.741399999999999</c:v>
                </c:pt>
                <c:pt idx="9">
                  <c:v>57.076500000000003</c:v>
                </c:pt>
                <c:pt idx="10">
                  <c:v>57.076500000000003</c:v>
                </c:pt>
                <c:pt idx="11">
                  <c:v>57.076500000000003</c:v>
                </c:pt>
                <c:pt idx="12">
                  <c:v>57.076500000000003</c:v>
                </c:pt>
                <c:pt idx="13">
                  <c:v>57.076500000000003</c:v>
                </c:pt>
                <c:pt idx="14">
                  <c:v>57.076500000000003</c:v>
                </c:pt>
                <c:pt idx="15">
                  <c:v>57.076500000000003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'TS#3(TM4_256QAM_R2)'!$F$46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'TS#3(TM4_256QAM_R2)'!$B$47:$B$62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'TS#3(TM4_256QAM_R2)'!$F$47:$F$62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'TS#3(TM4_256QAM_R2)'!$G$46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'TS#3(TM4_256QAM_R2)'!$B$47:$B$62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'TS#3(TM4_256QAM_R2)'!$G$47:$G$62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'TS#3(TM4_256QAM_R2)'!$H$46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'TS#3(TM4_256QAM_R2)'!$B$47:$B$62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'TS#3(TM4_256QAM_R2)'!$H$47:$H$62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'TS#3(TM4_256QAM_R2)'!$I$46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'TS#3(TM4_256QAM_R2)'!$B$47:$B$62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'TS#3(TM4_256QAM_R2)'!$I$47:$I$62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'TS#3(TM4_256QAM_R2)'!$J$46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'TS#3(TM4_256QAM_R2)'!$B$47:$B$62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'TS#3(TM4_256QAM_R2)'!$J$47:$J$62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'TS#3(TM4_256QAM_R2)'!$K$46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'TS#3(TM4_256QAM_R2)'!$B$47:$B$62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'TS#3(TM4_256QAM_R2)'!$K$47:$K$62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6660224"/>
        <c:axId val="284228928"/>
      </c:lineChart>
      <c:catAx>
        <c:axId val="27666022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4228928"/>
        <c:crosses val="autoZero"/>
        <c:auto val="1"/>
        <c:lblAlgn val="ctr"/>
        <c:lblOffset val="100"/>
        <c:noMultiLvlLbl val="0"/>
      </c:catAx>
      <c:valAx>
        <c:axId val="2842289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76660224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'TS#3(TM4_256QAM_R2)'!$O$46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'TS#3(TM4_256QAM_R2)'!$N$47:$N$62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'TS#3(TM4_256QAM_R2)'!$O$47:$O$62</c:f>
              <c:numCache>
                <c:formatCode>0.00</c:formatCode>
                <c:ptCount val="16"/>
                <c:pt idx="5">
                  <c:v>15.992649999999999</c:v>
                </c:pt>
                <c:pt idx="6">
                  <c:v>20.891470000000002</c:v>
                </c:pt>
                <c:pt idx="7">
                  <c:v>20.456299999999999</c:v>
                </c:pt>
                <c:pt idx="8">
                  <c:v>24.145959999999999</c:v>
                </c:pt>
                <c:pt idx="9">
                  <c:v>27.366250000000001</c:v>
                </c:pt>
                <c:pt idx="10">
                  <c:v>28.426210000000001</c:v>
                </c:pt>
                <c:pt idx="11">
                  <c:v>31.39161</c:v>
                </c:pt>
                <c:pt idx="12">
                  <c:v>39.115949999999998</c:v>
                </c:pt>
                <c:pt idx="13">
                  <c:v>45.475709999999999</c:v>
                </c:pt>
                <c:pt idx="14">
                  <c:v>48.310560000000002</c:v>
                </c:pt>
                <c:pt idx="15">
                  <c:v>52.870570000000001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'TS#3(TM4_256QAM_R2)'!$P$46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'TS#3(TM4_256QAM_R2)'!$N$47:$N$62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'TS#3(TM4_256QAM_R2)'!$P$47:$P$62</c:f>
              <c:numCache>
                <c:formatCode>General</c:formatCode>
                <c:ptCount val="16"/>
                <c:pt idx="0">
                  <c:v>2.52</c:v>
                </c:pt>
                <c:pt idx="1">
                  <c:v>3.88</c:v>
                </c:pt>
                <c:pt idx="2">
                  <c:v>5.17</c:v>
                </c:pt>
                <c:pt idx="3">
                  <c:v>6.51</c:v>
                </c:pt>
                <c:pt idx="4">
                  <c:v>8.36</c:v>
                </c:pt>
                <c:pt idx="5">
                  <c:v>10.43</c:v>
                </c:pt>
                <c:pt idx="6">
                  <c:v>12.32</c:v>
                </c:pt>
                <c:pt idx="7">
                  <c:v>14.59</c:v>
                </c:pt>
                <c:pt idx="8">
                  <c:v>17.420000000000002</c:v>
                </c:pt>
                <c:pt idx="9">
                  <c:v>20.41</c:v>
                </c:pt>
                <c:pt idx="10">
                  <c:v>24.85</c:v>
                </c:pt>
                <c:pt idx="11">
                  <c:v>30.04</c:v>
                </c:pt>
                <c:pt idx="12">
                  <c:v>35.82</c:v>
                </c:pt>
                <c:pt idx="13">
                  <c:v>42.2</c:v>
                </c:pt>
                <c:pt idx="14">
                  <c:v>48.3</c:v>
                </c:pt>
                <c:pt idx="15">
                  <c:v>53.32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'TS#3(TM4_256QAM_R2)'!$Q$46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'TS#3(TM4_256QAM_R2)'!$N$47:$N$62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'TS#3(TM4_256QAM_R2)'!$Q$47:$Q$62</c:f>
              <c:numCache>
                <c:formatCode>0.00</c:formatCode>
                <c:ptCount val="16"/>
                <c:pt idx="0">
                  <c:v>1.9762</c:v>
                </c:pt>
                <c:pt idx="1">
                  <c:v>3.9094000000000002</c:v>
                </c:pt>
                <c:pt idx="2">
                  <c:v>6.0823</c:v>
                </c:pt>
                <c:pt idx="3">
                  <c:v>7.9065000000000003</c:v>
                </c:pt>
                <c:pt idx="4">
                  <c:v>10.053699999999999</c:v>
                </c:pt>
                <c:pt idx="5">
                  <c:v>12.5501</c:v>
                </c:pt>
                <c:pt idx="6">
                  <c:v>15.288500000000001</c:v>
                </c:pt>
                <c:pt idx="7">
                  <c:v>18.406400000000001</c:v>
                </c:pt>
                <c:pt idx="8">
                  <c:v>21.455400000000001</c:v>
                </c:pt>
                <c:pt idx="9">
                  <c:v>24.8123</c:v>
                </c:pt>
                <c:pt idx="10">
                  <c:v>28.472000000000001</c:v>
                </c:pt>
                <c:pt idx="11">
                  <c:v>32.330800000000004</c:v>
                </c:pt>
                <c:pt idx="12">
                  <c:v>36.865400000000001</c:v>
                </c:pt>
                <c:pt idx="13">
                  <c:v>41.582299999999996</c:v>
                </c:pt>
                <c:pt idx="14">
                  <c:v>46.318300000000001</c:v>
                </c:pt>
                <c:pt idx="15">
                  <c:v>50.346299999999999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'TS#3(TM4_256QAM_R2)'!$R$46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'TS#3(TM4_256QAM_R2)'!$N$47:$N$62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'TS#3(TM4_256QAM_R2)'!$R$47:$R$62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'TS#3(TM4_256QAM_R2)'!$S$46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'TS#3(TM4_256QAM_R2)'!$N$47:$N$62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'TS#3(TM4_256QAM_R2)'!$S$47:$S$62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'TS#3(TM4_256QAM_R2)'!$T$46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'TS#3(TM4_256QAM_R2)'!$N$47:$N$62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'TS#3(TM4_256QAM_R2)'!$T$47:$T$62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'TS#3(TM4_256QAM_R2)'!$U$46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'TS#3(TM4_256QAM_R2)'!$N$47:$N$62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'TS#3(TM4_256QAM_R2)'!$U$47:$U$62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'TS#3(TM4_256QAM_R2)'!$V$46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'TS#3(TM4_256QAM_R2)'!$N$47:$N$62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'TS#3(TM4_256QAM_R2)'!$V$47:$V$62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'TS#3(TM4_256QAM_R2)'!$W$46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'TS#3(TM4_256QAM_R2)'!$N$47:$N$62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'TS#3(TM4_256QAM_R2)'!$W$47:$W$62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6660736"/>
        <c:axId val="314774592"/>
      </c:lineChart>
      <c:catAx>
        <c:axId val="27666073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14774592"/>
        <c:crosses val="autoZero"/>
        <c:auto val="1"/>
        <c:lblAlgn val="ctr"/>
        <c:lblOffset val="100"/>
        <c:noMultiLvlLbl val="0"/>
      </c:catAx>
      <c:valAx>
        <c:axId val="3147745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76660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 A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'TS#3(TM4_256QAM_R2)'!$AA$46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'TS#3(TM4_256QAM_R2)'!$Z$47:$Z$62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'TS#3(TM4_256QAM_R2)'!$AA$47:$AA$62</c:f>
              <c:numCache>
                <c:formatCode>0.00</c:formatCode>
                <c:ptCount val="16"/>
                <c:pt idx="5">
                  <c:v>21.939</c:v>
                </c:pt>
                <c:pt idx="6">
                  <c:v>22.561170000000001</c:v>
                </c:pt>
                <c:pt idx="7">
                  <c:v>29.934270000000001</c:v>
                </c:pt>
                <c:pt idx="8">
                  <c:v>35.772629999999999</c:v>
                </c:pt>
                <c:pt idx="9">
                  <c:v>42.118650000000002</c:v>
                </c:pt>
                <c:pt idx="10">
                  <c:v>49.041029999999999</c:v>
                </c:pt>
                <c:pt idx="11">
                  <c:v>54.045540000000003</c:v>
                </c:pt>
                <c:pt idx="12">
                  <c:v>55.546889999999998</c:v>
                </c:pt>
                <c:pt idx="13">
                  <c:v>57.06456</c:v>
                </c:pt>
                <c:pt idx="14">
                  <c:v>57.06456</c:v>
                </c:pt>
                <c:pt idx="15">
                  <c:v>57.06456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'TS#3(TM4_256QAM_R2)'!$AB$46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'TS#3(TM4_256QAM_R2)'!$Z$47:$Z$62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'TS#3(TM4_256QAM_R2)'!$AB$47:$AB$62</c:f>
              <c:numCache>
                <c:formatCode>General</c:formatCode>
                <c:ptCount val="16"/>
                <c:pt idx="0">
                  <c:v>3.41</c:v>
                </c:pt>
                <c:pt idx="1">
                  <c:v>5.73</c:v>
                </c:pt>
                <c:pt idx="2">
                  <c:v>8.14</c:v>
                </c:pt>
                <c:pt idx="3">
                  <c:v>10.8</c:v>
                </c:pt>
                <c:pt idx="4">
                  <c:v>14.28</c:v>
                </c:pt>
                <c:pt idx="5">
                  <c:v>17.489999999999998</c:v>
                </c:pt>
                <c:pt idx="6">
                  <c:v>21.3</c:v>
                </c:pt>
                <c:pt idx="7">
                  <c:v>26.35</c:v>
                </c:pt>
                <c:pt idx="8">
                  <c:v>32.85</c:v>
                </c:pt>
                <c:pt idx="9">
                  <c:v>39.76</c:v>
                </c:pt>
                <c:pt idx="10">
                  <c:v>46.98</c:v>
                </c:pt>
                <c:pt idx="11">
                  <c:v>53.02</c:v>
                </c:pt>
                <c:pt idx="12">
                  <c:v>55.78</c:v>
                </c:pt>
                <c:pt idx="13">
                  <c:v>56.87</c:v>
                </c:pt>
                <c:pt idx="14">
                  <c:v>57.18</c:v>
                </c:pt>
                <c:pt idx="15">
                  <c:v>57.45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'TS#3(TM4_256QAM_R2)'!$AC$46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'TS#3(TM4_256QAM_R2)'!$Z$47:$Z$62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'TS#3(TM4_256QAM_R2)'!$AC$47:$AC$62</c:f>
              <c:numCache>
                <c:formatCode>0.00</c:formatCode>
                <c:ptCount val="16"/>
                <c:pt idx="0">
                  <c:v>2.1608999999999998</c:v>
                </c:pt>
                <c:pt idx="1">
                  <c:v>5.3026999999999997</c:v>
                </c:pt>
                <c:pt idx="2">
                  <c:v>9.8534000000000006</c:v>
                </c:pt>
                <c:pt idx="3">
                  <c:v>14.4482</c:v>
                </c:pt>
                <c:pt idx="4">
                  <c:v>18.528700000000001</c:v>
                </c:pt>
                <c:pt idx="5">
                  <c:v>21.808700000000002</c:v>
                </c:pt>
                <c:pt idx="6">
                  <c:v>25.366499999999998</c:v>
                </c:pt>
                <c:pt idx="7">
                  <c:v>29.083500000000001</c:v>
                </c:pt>
                <c:pt idx="8">
                  <c:v>33.327199999999998</c:v>
                </c:pt>
                <c:pt idx="9">
                  <c:v>38.694400000000002</c:v>
                </c:pt>
                <c:pt idx="10">
                  <c:v>44.176499999999997</c:v>
                </c:pt>
                <c:pt idx="11">
                  <c:v>49.947099999999999</c:v>
                </c:pt>
                <c:pt idx="12">
                  <c:v>53.9161</c:v>
                </c:pt>
                <c:pt idx="13">
                  <c:v>55.8279</c:v>
                </c:pt>
                <c:pt idx="14">
                  <c:v>56.476300000000002</c:v>
                </c:pt>
                <c:pt idx="15">
                  <c:v>56.8249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'TS#3(TM4_256QAM_R2)'!$AD$46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'TS#3(TM4_256QAM_R2)'!$Z$47:$Z$62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'TS#3(TM4_256QAM_R2)'!$AD$47:$AD$62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'TS#3(TM4_256QAM_R2)'!$AE$46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'TS#3(TM4_256QAM_R2)'!$Z$47:$Z$62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'TS#3(TM4_256QAM_R2)'!$AE$47:$AE$62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'TS#3(TM4_256QAM_R2)'!$AF$46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'TS#3(TM4_256QAM_R2)'!$Z$47:$Z$62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'TS#3(TM4_256QAM_R2)'!$AF$47:$AF$62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'TS#3(TM4_256QAM_R2)'!$AG$46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'TS#3(TM4_256QAM_R2)'!$Z$47:$Z$62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'TS#3(TM4_256QAM_R2)'!$AG$47:$AG$62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'TS#3(TM4_256QAM_R2)'!$AH$46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'TS#3(TM4_256QAM_R2)'!$Z$47:$Z$62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'TS#3(TM4_256QAM_R2)'!$AH$47:$AH$62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'TS#3(TM4_256QAM_R2)'!$AI$46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'TS#3(TM4_256QAM_R2)'!$Z$47:$Z$62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'TS#3(TM4_256QAM_R2)'!$AI$47:$AI$62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679808"/>
        <c:axId val="228048896"/>
      </c:lineChart>
      <c:catAx>
        <c:axId val="24267980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048896"/>
        <c:crosses val="autoZero"/>
        <c:auto val="1"/>
        <c:lblAlgn val="ctr"/>
        <c:lblOffset val="100"/>
        <c:noMultiLvlLbl val="0"/>
      </c:catAx>
      <c:valAx>
        <c:axId val="2280488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4267980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 A</a:t>
            </a:r>
            <a:endParaRPr lang="ko-KR" altLang="en-US"/>
          </a:p>
        </c:rich>
      </c:tx>
      <c:layout>
        <c:manualLayout>
          <c:xMode val="edge"/>
          <c:yMode val="edge"/>
          <c:x val="0.43587531721766098"/>
          <c:y val="1.148246798922998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'TS#3(TM4_256QAM_R2)'!$AA$5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'TS#3(TM4_256QAM_R2)'!$Z$6:$Z$21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'TS#3(TM4_256QAM_R2)'!$AA$6:$AA$21</c:f>
              <c:numCache>
                <c:formatCode>0.00</c:formatCode>
                <c:ptCount val="16"/>
                <c:pt idx="5">
                  <c:v>23.716999999999999</c:v>
                </c:pt>
                <c:pt idx="6">
                  <c:v>23.940799999999999</c:v>
                </c:pt>
                <c:pt idx="7">
                  <c:v>34.854349999999997</c:v>
                </c:pt>
                <c:pt idx="8">
                  <c:v>41.801600000000001</c:v>
                </c:pt>
                <c:pt idx="9">
                  <c:v>46.259030000000003</c:v>
                </c:pt>
                <c:pt idx="10">
                  <c:v>53.221809999999998</c:v>
                </c:pt>
                <c:pt idx="11">
                  <c:v>55.640140000000002</c:v>
                </c:pt>
                <c:pt idx="12">
                  <c:v>56.532249999999998</c:v>
                </c:pt>
                <c:pt idx="13">
                  <c:v>56.827539999999999</c:v>
                </c:pt>
                <c:pt idx="14">
                  <c:v>57.010939999999998</c:v>
                </c:pt>
                <c:pt idx="15">
                  <c:v>57.06456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'TS#3(TM4_256QAM_R2)'!$AB$5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'TS#3(TM4_256QAM_R2)'!$Z$6:$Z$21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'TS#3(TM4_256QAM_R2)'!$AB$6:$AB$21</c:f>
              <c:numCache>
                <c:formatCode>General</c:formatCode>
                <c:ptCount val="16"/>
                <c:pt idx="0">
                  <c:v>2.76</c:v>
                </c:pt>
                <c:pt idx="1">
                  <c:v>5.25</c:v>
                </c:pt>
                <c:pt idx="2">
                  <c:v>7.85</c:v>
                </c:pt>
                <c:pt idx="3">
                  <c:v>10.66</c:v>
                </c:pt>
                <c:pt idx="4">
                  <c:v>14.26</c:v>
                </c:pt>
                <c:pt idx="5">
                  <c:v>17.45</c:v>
                </c:pt>
                <c:pt idx="6">
                  <c:v>21.39</c:v>
                </c:pt>
                <c:pt idx="7">
                  <c:v>26.81</c:v>
                </c:pt>
                <c:pt idx="8">
                  <c:v>33.49</c:v>
                </c:pt>
                <c:pt idx="9">
                  <c:v>41.01</c:v>
                </c:pt>
                <c:pt idx="10">
                  <c:v>49.04</c:v>
                </c:pt>
                <c:pt idx="11">
                  <c:v>54.59</c:v>
                </c:pt>
                <c:pt idx="12">
                  <c:v>56.72</c:v>
                </c:pt>
                <c:pt idx="13">
                  <c:v>57.29</c:v>
                </c:pt>
                <c:pt idx="14">
                  <c:v>57.46</c:v>
                </c:pt>
                <c:pt idx="15">
                  <c:v>57.46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'TS#3(TM4_256QAM_R2)'!$AC$5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'TS#3(TM4_256QAM_R2)'!$Z$6:$Z$21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'TS#3(TM4_256QAM_R2)'!$AC$6:$AC$21</c:f>
              <c:numCache>
                <c:formatCode>0.00</c:formatCode>
                <c:ptCount val="16"/>
                <c:pt idx="0">
                  <c:v>5.1150000000000002</c:v>
                </c:pt>
                <c:pt idx="1">
                  <c:v>9.1549999999999994</c:v>
                </c:pt>
                <c:pt idx="2">
                  <c:v>13.38</c:v>
                </c:pt>
                <c:pt idx="3">
                  <c:v>17.285</c:v>
                </c:pt>
                <c:pt idx="4">
                  <c:v>20.824999999999999</c:v>
                </c:pt>
                <c:pt idx="5">
                  <c:v>24.375</c:v>
                </c:pt>
                <c:pt idx="6">
                  <c:v>28.23</c:v>
                </c:pt>
                <c:pt idx="7">
                  <c:v>32.475000000000001</c:v>
                </c:pt>
                <c:pt idx="8">
                  <c:v>37.81</c:v>
                </c:pt>
                <c:pt idx="9">
                  <c:v>44.284999999999997</c:v>
                </c:pt>
                <c:pt idx="10">
                  <c:v>50.664999999999999</c:v>
                </c:pt>
                <c:pt idx="11">
                  <c:v>54.755000000000003</c:v>
                </c:pt>
                <c:pt idx="12">
                  <c:v>56.305</c:v>
                </c:pt>
                <c:pt idx="13">
                  <c:v>56.74</c:v>
                </c:pt>
                <c:pt idx="14">
                  <c:v>56.895000000000003</c:v>
                </c:pt>
                <c:pt idx="15">
                  <c:v>57.024900000000002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'TS#3(TM4_256QAM_R2)'!$AD$5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'TS#3(TM4_256QAM_R2)'!$Z$6:$Z$21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'TS#3(TM4_256QAM_R2)'!$AD$6:$AD$21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'TS#3(TM4_256QAM_R2)'!$AE$5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'TS#3(TM4_256QAM_R2)'!$Z$6:$Z$21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'TS#3(TM4_256QAM_R2)'!$AE$6:$AE$21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'TS#3(TM4_256QAM_R2)'!$AF$5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'TS#3(TM4_256QAM_R2)'!$Z$6:$Z$21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'TS#3(TM4_256QAM_R2)'!$AF$6:$AF$21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'TS#3(TM4_256QAM_R2)'!$AG$5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'TS#3(TM4_256QAM_R2)'!$Z$6:$Z$21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'TS#3(TM4_256QAM_R2)'!$AG$6:$AG$21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'TS#3(TM4_256QAM_R2)'!$AH$5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'TS#3(TM4_256QAM_R2)'!$Z$6:$Z$21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'TS#3(TM4_256QAM_R2)'!$AH$6:$AH$21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'TS#3(TM4_256QAM_R2)'!$AI$5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'TS#3(TM4_256QAM_R2)'!$Z$6:$Z$21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'TS#3(TM4_256QAM_R2)'!$AI$6:$AI$21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6661760"/>
        <c:axId val="228051200"/>
      </c:lineChart>
      <c:catAx>
        <c:axId val="27666176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051200"/>
        <c:crosses val="autoZero"/>
        <c:auto val="1"/>
        <c:lblAlgn val="ctr"/>
        <c:lblOffset val="100"/>
        <c:noMultiLvlLbl val="0"/>
      </c:catAx>
      <c:valAx>
        <c:axId val="2280512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7666176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Low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'TS#4(TM9_256QAM_R2)'!$C$5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'TS#4(TM9_256QAM_R2)'!$B$6:$B$21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'TS#4(TM9_256QAM_R2)'!$C$6:$C$21</c:f>
              <c:numCache>
                <c:formatCode>0.00</c:formatCode>
                <c:ptCount val="16"/>
                <c:pt idx="4">
                  <c:v>18.027439999999999</c:v>
                </c:pt>
                <c:pt idx="5">
                  <c:v>18.982420000000001</c:v>
                </c:pt>
                <c:pt idx="6">
                  <c:v>20.277329999999999</c:v>
                </c:pt>
                <c:pt idx="7">
                  <c:v>25.910720000000001</c:v>
                </c:pt>
                <c:pt idx="8">
                  <c:v>36.17456</c:v>
                </c:pt>
                <c:pt idx="9">
                  <c:v>51.592269999999999</c:v>
                </c:pt>
                <c:pt idx="10">
                  <c:v>55.882159999999999</c:v>
                </c:pt>
                <c:pt idx="11">
                  <c:v>56.006520000000002</c:v>
                </c:pt>
                <c:pt idx="12">
                  <c:v>56.006520000000002</c:v>
                </c:pt>
                <c:pt idx="13">
                  <c:v>56.006520000000002</c:v>
                </c:pt>
                <c:pt idx="14">
                  <c:v>56.006520000000002</c:v>
                </c:pt>
                <c:pt idx="15">
                  <c:v>56.006520000000002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'TS#4(TM9_256QAM_R2)'!$D$5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'TS#4(TM9_256QAM_R2)'!$B$6:$B$21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'TS#4(TM9_256QAM_R2)'!$D$6:$D$21</c:f>
              <c:numCache>
                <c:formatCode>General</c:formatCode>
                <c:ptCount val="16"/>
                <c:pt idx="0">
                  <c:v>2.06</c:v>
                </c:pt>
                <c:pt idx="1">
                  <c:v>9.66</c:v>
                </c:pt>
                <c:pt idx="2">
                  <c:v>13.14</c:v>
                </c:pt>
                <c:pt idx="3">
                  <c:v>15.35</c:v>
                </c:pt>
                <c:pt idx="4">
                  <c:v>16.7</c:v>
                </c:pt>
                <c:pt idx="5">
                  <c:v>20.99</c:v>
                </c:pt>
                <c:pt idx="6">
                  <c:v>26.83</c:v>
                </c:pt>
                <c:pt idx="7">
                  <c:v>36.78</c:v>
                </c:pt>
                <c:pt idx="8">
                  <c:v>52.94</c:v>
                </c:pt>
                <c:pt idx="9">
                  <c:v>56.31</c:v>
                </c:pt>
                <c:pt idx="10">
                  <c:v>56.47</c:v>
                </c:pt>
                <c:pt idx="11">
                  <c:v>56.47</c:v>
                </c:pt>
                <c:pt idx="12">
                  <c:v>56.47</c:v>
                </c:pt>
                <c:pt idx="13">
                  <c:v>56.47</c:v>
                </c:pt>
                <c:pt idx="14">
                  <c:v>56.47</c:v>
                </c:pt>
                <c:pt idx="15">
                  <c:v>56.47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'TS#4(TM9_256QAM_R2)'!$E$5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'TS#4(TM9_256QAM_R2)'!$B$6:$B$21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'TS#4(TM9_256QAM_R2)'!$E$6:$E$21</c:f>
              <c:numCache>
                <c:formatCode>0.00</c:formatCode>
                <c:ptCount val="16"/>
                <c:pt idx="0">
                  <c:v>9.7748000000000008</c:v>
                </c:pt>
                <c:pt idx="1">
                  <c:v>16.388300000000001</c:v>
                </c:pt>
                <c:pt idx="2">
                  <c:v>20.0396</c:v>
                </c:pt>
                <c:pt idx="3">
                  <c:v>24.464099999999998</c:v>
                </c:pt>
                <c:pt idx="4">
                  <c:v>27.601900000000001</c:v>
                </c:pt>
                <c:pt idx="5">
                  <c:v>29.123699999999999</c:v>
                </c:pt>
                <c:pt idx="6">
                  <c:v>37.202800000000003</c:v>
                </c:pt>
                <c:pt idx="7">
                  <c:v>49.597099999999998</c:v>
                </c:pt>
                <c:pt idx="8">
                  <c:v>55.480499999999999</c:v>
                </c:pt>
                <c:pt idx="9">
                  <c:v>56.002099999999999</c:v>
                </c:pt>
                <c:pt idx="10">
                  <c:v>56.002099999999999</c:v>
                </c:pt>
                <c:pt idx="11">
                  <c:v>56.002099999999999</c:v>
                </c:pt>
                <c:pt idx="12">
                  <c:v>56.002099999999999</c:v>
                </c:pt>
                <c:pt idx="13">
                  <c:v>56.002099999999999</c:v>
                </c:pt>
                <c:pt idx="14">
                  <c:v>56.002099999999999</c:v>
                </c:pt>
                <c:pt idx="15">
                  <c:v>56.002099999999999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'TS#4(TM9_256QAM_R2)'!$F$5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'TS#4(TM9_256QAM_R2)'!$B$6:$B$21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'TS#4(TM9_256QAM_R2)'!$F$6:$F$21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'TS#4(TM9_256QAM_R2)'!$G$5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'TS#4(TM9_256QAM_R2)'!$B$6:$B$21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'TS#4(TM9_256QAM_R2)'!$G$6:$G$21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'TS#4(TM9_256QAM_R2)'!$H$5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'TS#4(TM9_256QAM_R2)'!$B$6:$B$21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'TS#4(TM9_256QAM_R2)'!$H$6:$H$21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'TS#4(TM9_256QAM_R2)'!$I$5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'TS#4(TM9_256QAM_R2)'!$B$6:$B$21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'TS#4(TM9_256QAM_R2)'!$I$6:$I$21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'TS#4(TM9_256QAM_R2)'!$J$5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'TS#4(TM9_256QAM_R2)'!$B$6:$B$21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'TS#4(TM9_256QAM_R2)'!$J$6:$J$21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'TS#4(TM9_256QAM_R2)'!$K$5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'TS#4(TM9_256QAM_R2)'!$B$6:$B$21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'TS#4(TM9_256QAM_R2)'!$K$6:$K$21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383104"/>
        <c:axId val="228053504"/>
      </c:lineChart>
      <c:catAx>
        <c:axId val="27838310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053504"/>
        <c:crosses val="autoZero"/>
        <c:auto val="1"/>
        <c:lblAlgn val="ctr"/>
        <c:lblOffset val="100"/>
        <c:noMultiLvlLbl val="0"/>
      </c:catAx>
      <c:valAx>
        <c:axId val="2280535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78383104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'TS#4(TM9_256QAM_R2)'!$O$5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'TS#4(TM9_256QAM_R2)'!$N$6:$N$21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'TS#4(TM9_256QAM_R2)'!$O$6:$O$21</c:f>
              <c:numCache>
                <c:formatCode>0.00</c:formatCode>
                <c:ptCount val="16"/>
                <c:pt idx="4">
                  <c:v>5.6465810000000003</c:v>
                </c:pt>
                <c:pt idx="5">
                  <c:v>7.3869629999999997</c:v>
                </c:pt>
                <c:pt idx="6">
                  <c:v>8.1349859999999996</c:v>
                </c:pt>
                <c:pt idx="7">
                  <c:v>10.015359999999999</c:v>
                </c:pt>
                <c:pt idx="8">
                  <c:v>13.986789999999999</c:v>
                </c:pt>
                <c:pt idx="9">
                  <c:v>16.370899999999999</c:v>
                </c:pt>
                <c:pt idx="10">
                  <c:v>18.638349999999999</c:v>
                </c:pt>
                <c:pt idx="11">
                  <c:v>19.97317</c:v>
                </c:pt>
                <c:pt idx="12">
                  <c:v>23.177340000000001</c:v>
                </c:pt>
                <c:pt idx="13">
                  <c:v>24.306950000000001</c:v>
                </c:pt>
                <c:pt idx="14">
                  <c:v>27.334060000000001</c:v>
                </c:pt>
                <c:pt idx="15">
                  <c:v>29.187650000000001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'TS#4(TM9_256QAM_R2)'!$P$5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'TS#4(TM9_256QAM_R2)'!$N$6:$N$21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'TS#4(TM9_256QAM_R2)'!$P$6:$P$21</c:f>
              <c:numCache>
                <c:formatCode>General</c:formatCode>
                <c:ptCount val="16"/>
                <c:pt idx="0">
                  <c:v>0.75</c:v>
                </c:pt>
                <c:pt idx="1">
                  <c:v>1.4</c:v>
                </c:pt>
                <c:pt idx="2">
                  <c:v>2.14</c:v>
                </c:pt>
                <c:pt idx="3">
                  <c:v>3.13</c:v>
                </c:pt>
                <c:pt idx="4">
                  <c:v>5.01</c:v>
                </c:pt>
                <c:pt idx="5">
                  <c:v>7.14</c:v>
                </c:pt>
                <c:pt idx="6">
                  <c:v>9.73</c:v>
                </c:pt>
                <c:pt idx="7">
                  <c:v>12.17</c:v>
                </c:pt>
                <c:pt idx="8">
                  <c:v>14.75</c:v>
                </c:pt>
                <c:pt idx="9">
                  <c:v>17.46</c:v>
                </c:pt>
                <c:pt idx="10">
                  <c:v>21.18</c:v>
                </c:pt>
                <c:pt idx="11">
                  <c:v>25.72</c:v>
                </c:pt>
                <c:pt idx="12">
                  <c:v>31.91</c:v>
                </c:pt>
                <c:pt idx="13">
                  <c:v>38.21</c:v>
                </c:pt>
                <c:pt idx="14">
                  <c:v>44.86</c:v>
                </c:pt>
                <c:pt idx="15">
                  <c:v>50.66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'TS#4(TM9_256QAM_R2)'!$Q$5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'TS#4(TM9_256QAM_R2)'!$N$6:$N$21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'TS#4(TM9_256QAM_R2)'!$Q$6:$Q$21</c:f>
              <c:numCache>
                <c:formatCode>0.00</c:formatCode>
                <c:ptCount val="16"/>
                <c:pt idx="0">
                  <c:v>2.2122999999999999</c:v>
                </c:pt>
                <c:pt idx="1">
                  <c:v>3.6423000000000001</c:v>
                </c:pt>
                <c:pt idx="2">
                  <c:v>5.3883000000000001</c:v>
                </c:pt>
                <c:pt idx="3">
                  <c:v>8.7530000000000001</c:v>
                </c:pt>
                <c:pt idx="4">
                  <c:v>12.003500000000001</c:v>
                </c:pt>
                <c:pt idx="5">
                  <c:v>15.545400000000001</c:v>
                </c:pt>
                <c:pt idx="6">
                  <c:v>18.825700000000001</c:v>
                </c:pt>
                <c:pt idx="7">
                  <c:v>23.710699999999999</c:v>
                </c:pt>
                <c:pt idx="8">
                  <c:v>28.807500000000001</c:v>
                </c:pt>
                <c:pt idx="9">
                  <c:v>33.801600000000001</c:v>
                </c:pt>
                <c:pt idx="10">
                  <c:v>38.908299999999997</c:v>
                </c:pt>
                <c:pt idx="11">
                  <c:v>44.957299999999996</c:v>
                </c:pt>
                <c:pt idx="12">
                  <c:v>49.838799999999999</c:v>
                </c:pt>
                <c:pt idx="13">
                  <c:v>54.291499999999999</c:v>
                </c:pt>
                <c:pt idx="14">
                  <c:v>55.661000000000001</c:v>
                </c:pt>
                <c:pt idx="15">
                  <c:v>55.969000000000001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'TS#4(TM9_256QAM_R2)'!$R$5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'TS#4(TM9_256QAM_R2)'!$N$6:$N$21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'TS#4(TM9_256QAM_R2)'!$R$6:$R$21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'TS#4(TM9_256QAM_R2)'!$S$5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'TS#4(TM9_256QAM_R2)'!$N$6:$N$21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'TS#4(TM9_256QAM_R2)'!$S$6:$S$21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'TS#4(TM9_256QAM_R2)'!$T$5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'TS#4(TM9_256QAM_R2)'!$N$6:$N$21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'TS#4(TM9_256QAM_R2)'!$T$6:$T$21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'TS#4(TM9_256QAM_R2)'!$U$5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'TS#4(TM9_256QAM_R2)'!$N$6:$N$21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'TS#4(TM9_256QAM_R2)'!$U$6:$U$21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'TS#4(TM9_256QAM_R2)'!$V$5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'TS#4(TM9_256QAM_R2)'!$N$6:$N$21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'TS#4(TM9_256QAM_R2)'!$V$6:$V$21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'TS#4(TM9_256QAM_R2)'!$W$5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'TS#4(TM9_256QAM_R2)'!$N$6:$N$21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'TS#4(TM9_256QAM_R2)'!$W$6:$W$21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725568"/>
        <c:axId val="228055808"/>
      </c:lineChart>
      <c:catAx>
        <c:axId val="27972556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055808"/>
        <c:crosses val="autoZero"/>
        <c:auto val="1"/>
        <c:lblAlgn val="ctr"/>
        <c:lblOffset val="100"/>
        <c:noMultiLvlLbl val="0"/>
      </c:catAx>
      <c:valAx>
        <c:axId val="2280558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7972556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Low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'TS#4(TM9_256QAM_R2)'!$C$46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'TS#4(TM9_256QAM_R2)'!$B$47:$B$62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'TS#4(TM9_256QAM_R2)'!$C$47:$C$62</c:f>
              <c:numCache>
                <c:formatCode>0.00</c:formatCode>
                <c:ptCount val="16"/>
                <c:pt idx="4">
                  <c:v>15.705209999999999</c:v>
                </c:pt>
                <c:pt idx="5">
                  <c:v>18.116710000000001</c:v>
                </c:pt>
                <c:pt idx="6">
                  <c:v>19.018129999999999</c:v>
                </c:pt>
                <c:pt idx="7">
                  <c:v>20.02205</c:v>
                </c:pt>
                <c:pt idx="8">
                  <c:v>24.78867</c:v>
                </c:pt>
                <c:pt idx="9">
                  <c:v>33.116540000000001</c:v>
                </c:pt>
                <c:pt idx="10">
                  <c:v>47.481499999999997</c:v>
                </c:pt>
                <c:pt idx="11">
                  <c:v>55.445</c:v>
                </c:pt>
                <c:pt idx="12">
                  <c:v>55.984409999999997</c:v>
                </c:pt>
                <c:pt idx="13">
                  <c:v>56.006520000000002</c:v>
                </c:pt>
                <c:pt idx="14">
                  <c:v>56.006520000000002</c:v>
                </c:pt>
                <c:pt idx="15">
                  <c:v>56.006520000000002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'TS#4(TM9_256QAM_R2)'!$D$46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'TS#4(TM9_256QAM_R2)'!$B$47:$B$62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'TS#4(TM9_256QAM_R2)'!$D$47:$D$62</c:f>
              <c:numCache>
                <c:formatCode>General</c:formatCode>
                <c:ptCount val="16"/>
                <c:pt idx="0">
                  <c:v>2.19</c:v>
                </c:pt>
                <c:pt idx="1">
                  <c:v>9.76</c:v>
                </c:pt>
                <c:pt idx="2">
                  <c:v>13.15</c:v>
                </c:pt>
                <c:pt idx="3">
                  <c:v>15.37</c:v>
                </c:pt>
                <c:pt idx="4">
                  <c:v>16.72</c:v>
                </c:pt>
                <c:pt idx="5">
                  <c:v>21.03</c:v>
                </c:pt>
                <c:pt idx="6">
                  <c:v>26.9</c:v>
                </c:pt>
                <c:pt idx="7">
                  <c:v>37.15</c:v>
                </c:pt>
                <c:pt idx="8">
                  <c:v>53.14</c:v>
                </c:pt>
                <c:pt idx="9">
                  <c:v>56.31</c:v>
                </c:pt>
                <c:pt idx="10">
                  <c:v>56.47</c:v>
                </c:pt>
                <c:pt idx="11">
                  <c:v>56.47</c:v>
                </c:pt>
                <c:pt idx="12">
                  <c:v>56.47</c:v>
                </c:pt>
                <c:pt idx="13">
                  <c:v>56.47</c:v>
                </c:pt>
                <c:pt idx="14">
                  <c:v>56.47</c:v>
                </c:pt>
                <c:pt idx="15">
                  <c:v>56.47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'TS#4(TM9_256QAM_R2)'!$E$46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'TS#4(TM9_256QAM_R2)'!$B$47:$B$62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'TS#4(TM9_256QAM_R2)'!$E$47:$E$62</c:f>
              <c:numCache>
                <c:formatCode>0.00</c:formatCode>
                <c:ptCount val="16"/>
                <c:pt idx="0">
                  <c:v>7.5956999999999999</c:v>
                </c:pt>
                <c:pt idx="1">
                  <c:v>15.3749</c:v>
                </c:pt>
                <c:pt idx="2">
                  <c:v>19.373899999999999</c:v>
                </c:pt>
                <c:pt idx="3">
                  <c:v>23.682500000000001</c:v>
                </c:pt>
                <c:pt idx="4">
                  <c:v>27.396599999999999</c:v>
                </c:pt>
                <c:pt idx="5">
                  <c:v>29.049199999999999</c:v>
                </c:pt>
                <c:pt idx="6">
                  <c:v>36.9163</c:v>
                </c:pt>
                <c:pt idx="7">
                  <c:v>49.048900000000003</c:v>
                </c:pt>
                <c:pt idx="8">
                  <c:v>55.447299999999998</c:v>
                </c:pt>
                <c:pt idx="9">
                  <c:v>56.002099999999999</c:v>
                </c:pt>
                <c:pt idx="10">
                  <c:v>56.002099999999999</c:v>
                </c:pt>
                <c:pt idx="11">
                  <c:v>56.002099999999999</c:v>
                </c:pt>
                <c:pt idx="12">
                  <c:v>56.002099999999999</c:v>
                </c:pt>
                <c:pt idx="13">
                  <c:v>56.002099999999999</c:v>
                </c:pt>
                <c:pt idx="14">
                  <c:v>56.002099999999999</c:v>
                </c:pt>
                <c:pt idx="15">
                  <c:v>56.002099999999999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'TS#4(TM9_256QAM_R2)'!$F$46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'TS#4(TM9_256QAM_R2)'!$B$47:$B$62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'TS#4(TM9_256QAM_R2)'!$F$47:$F$62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'TS#4(TM9_256QAM_R2)'!$G$46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'TS#4(TM9_256QAM_R2)'!$B$47:$B$62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'TS#4(TM9_256QAM_R2)'!$G$47:$G$62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'TS#4(TM9_256QAM_R2)'!$H$46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'TS#4(TM9_256QAM_R2)'!$B$47:$B$62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'TS#4(TM9_256QAM_R2)'!$H$47:$H$62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'TS#4(TM9_256QAM_R2)'!$I$46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'TS#4(TM9_256QAM_R2)'!$B$47:$B$62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'TS#4(TM9_256QAM_R2)'!$I$47:$I$62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'TS#4(TM9_256QAM_R2)'!$J$46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'TS#4(TM9_256QAM_R2)'!$B$47:$B$62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'TS#4(TM9_256QAM_R2)'!$J$47:$J$62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'TS#4(TM9_256QAM_R2)'!$K$46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'TS#4(TM9_256QAM_R2)'!$B$47:$B$62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'TS#4(TM9_256QAM_R2)'!$K$47:$K$62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726592"/>
        <c:axId val="271688832"/>
      </c:lineChart>
      <c:catAx>
        <c:axId val="279726592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71688832"/>
        <c:crosses val="autoZero"/>
        <c:auto val="1"/>
        <c:lblAlgn val="ctr"/>
        <c:lblOffset val="100"/>
        <c:noMultiLvlLbl val="0"/>
      </c:catAx>
      <c:valAx>
        <c:axId val="2716888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79726592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'TS#4(TM9_256QAM_R2)'!$O$46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'TS#4(TM9_256QAM_R2)'!$N$47:$N$62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'TS#4(TM9_256QAM_R2)'!$O$47:$O$62</c:f>
              <c:numCache>
                <c:formatCode>0.00</c:formatCode>
                <c:ptCount val="16"/>
                <c:pt idx="4">
                  <c:v>3.7346430000000002</c:v>
                </c:pt>
                <c:pt idx="5">
                  <c:v>3.4429780000000001</c:v>
                </c:pt>
                <c:pt idx="6">
                  <c:v>5.199141</c:v>
                </c:pt>
                <c:pt idx="7">
                  <c:v>4.6981520000000003</c:v>
                </c:pt>
                <c:pt idx="8">
                  <c:v>7.1735179999999996</c:v>
                </c:pt>
                <c:pt idx="9">
                  <c:v>11.058490000000001</c:v>
                </c:pt>
                <c:pt idx="10">
                  <c:v>13.12485</c:v>
                </c:pt>
                <c:pt idx="11">
                  <c:v>16.675609999999999</c:v>
                </c:pt>
                <c:pt idx="12">
                  <c:v>18.663060000000002</c:v>
                </c:pt>
                <c:pt idx="13">
                  <c:v>20.691020000000002</c:v>
                </c:pt>
                <c:pt idx="14">
                  <c:v>24.414709999999999</c:v>
                </c:pt>
                <c:pt idx="15">
                  <c:v>30.32414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'TS#4(TM9_256QAM_R2)'!$P$46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'TS#4(TM9_256QAM_R2)'!$N$47:$N$62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'TS#4(TM9_256QAM_R2)'!$P$47:$P$62</c:f>
              <c:numCache>
                <c:formatCode>General</c:formatCode>
                <c:ptCount val="16"/>
                <c:pt idx="0">
                  <c:v>1.29</c:v>
                </c:pt>
                <c:pt idx="1">
                  <c:v>2.1</c:v>
                </c:pt>
                <c:pt idx="2">
                  <c:v>3.07</c:v>
                </c:pt>
                <c:pt idx="3">
                  <c:v>4.0999999999999996</c:v>
                </c:pt>
                <c:pt idx="4">
                  <c:v>5.94</c:v>
                </c:pt>
                <c:pt idx="5">
                  <c:v>8.11</c:v>
                </c:pt>
                <c:pt idx="6">
                  <c:v>10.43</c:v>
                </c:pt>
                <c:pt idx="7">
                  <c:v>12.52</c:v>
                </c:pt>
                <c:pt idx="8">
                  <c:v>14.78</c:v>
                </c:pt>
                <c:pt idx="9">
                  <c:v>17.21</c:v>
                </c:pt>
                <c:pt idx="10">
                  <c:v>20.51</c:v>
                </c:pt>
                <c:pt idx="11">
                  <c:v>24.35</c:v>
                </c:pt>
                <c:pt idx="12">
                  <c:v>29.64</c:v>
                </c:pt>
                <c:pt idx="13">
                  <c:v>35</c:v>
                </c:pt>
                <c:pt idx="14">
                  <c:v>40.93</c:v>
                </c:pt>
                <c:pt idx="15">
                  <c:v>46.94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'TS#4(TM9_256QAM_R2)'!$Q$46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'TS#4(TM9_256QAM_R2)'!$N$47:$N$62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'TS#4(TM9_256QAM_R2)'!$Q$47:$Q$62</c:f>
              <c:numCache>
                <c:formatCode>0.00</c:formatCode>
                <c:ptCount val="16"/>
                <c:pt idx="0">
                  <c:v>2.3279999999999998</c:v>
                </c:pt>
                <c:pt idx="1">
                  <c:v>2.8237000000000001</c:v>
                </c:pt>
                <c:pt idx="2">
                  <c:v>3.9220000000000002</c:v>
                </c:pt>
                <c:pt idx="3">
                  <c:v>4.7541000000000002</c:v>
                </c:pt>
                <c:pt idx="4">
                  <c:v>7.8456000000000001</c:v>
                </c:pt>
                <c:pt idx="5">
                  <c:v>10.986800000000001</c:v>
                </c:pt>
                <c:pt idx="6">
                  <c:v>14.7142</c:v>
                </c:pt>
                <c:pt idx="7">
                  <c:v>17.974699999999999</c:v>
                </c:pt>
                <c:pt idx="8">
                  <c:v>22.546600000000002</c:v>
                </c:pt>
                <c:pt idx="9">
                  <c:v>27.979500000000002</c:v>
                </c:pt>
                <c:pt idx="10">
                  <c:v>32.756700000000002</c:v>
                </c:pt>
                <c:pt idx="11">
                  <c:v>37.764099999999999</c:v>
                </c:pt>
                <c:pt idx="12">
                  <c:v>43.130800000000001</c:v>
                </c:pt>
                <c:pt idx="13">
                  <c:v>47.686199999999999</c:v>
                </c:pt>
                <c:pt idx="14">
                  <c:v>50.867199999999997</c:v>
                </c:pt>
                <c:pt idx="15">
                  <c:v>55.316600000000001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'TS#4(TM9_256QAM_R2)'!$R$46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'TS#4(TM9_256QAM_R2)'!$N$47:$N$62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'TS#4(TM9_256QAM_R2)'!$R$47:$R$62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'TS#4(TM9_256QAM_R2)'!$S$46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'TS#4(TM9_256QAM_R2)'!$N$47:$N$62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'TS#4(TM9_256QAM_R2)'!$S$47:$S$62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'TS#4(TM9_256QAM_R2)'!$T$46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'TS#4(TM9_256QAM_R2)'!$N$47:$N$62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'TS#4(TM9_256QAM_R2)'!$T$47:$T$62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'TS#4(TM9_256QAM_R2)'!$U$46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'TS#4(TM9_256QAM_R2)'!$N$47:$N$62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'TS#4(TM9_256QAM_R2)'!$U$47:$U$62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'TS#4(TM9_256QAM_R2)'!$V$46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'TS#4(TM9_256QAM_R2)'!$N$47:$N$62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'TS#4(TM9_256QAM_R2)'!$V$47:$V$62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'TS#4(TM9_256QAM_R2)'!$W$46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'TS#4(TM9_256QAM_R2)'!$N$47:$N$62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'TS#4(TM9_256QAM_R2)'!$W$47:$W$62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384128"/>
        <c:axId val="271691136"/>
      </c:lineChart>
      <c:catAx>
        <c:axId val="27838412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71691136"/>
        <c:crosses val="autoZero"/>
        <c:auto val="1"/>
        <c:lblAlgn val="ctr"/>
        <c:lblOffset val="100"/>
        <c:noMultiLvlLbl val="0"/>
      </c:catAx>
      <c:valAx>
        <c:axId val="2716911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7838412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 A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'TS#4(TM9_256QAM_R2)'!$AA$46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'TS#4(TM9_256QAM_R2)'!$Z$47:$Z$62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'TS#4(TM9_256QAM_R2)'!$AA$47:$AA$62</c:f>
              <c:numCache>
                <c:formatCode>0.00</c:formatCode>
                <c:ptCount val="16"/>
                <c:pt idx="4">
                  <c:v>4.4428510000000001</c:v>
                </c:pt>
                <c:pt idx="5">
                  <c:v>7.2339130000000003</c:v>
                </c:pt>
                <c:pt idx="6">
                  <c:v>10.506030000000001</c:v>
                </c:pt>
                <c:pt idx="7">
                  <c:v>14.658659999999999</c:v>
                </c:pt>
                <c:pt idx="8">
                  <c:v>17.17726</c:v>
                </c:pt>
                <c:pt idx="9">
                  <c:v>18.954740000000001</c:v>
                </c:pt>
                <c:pt idx="10">
                  <c:v>22.167870000000001</c:v>
                </c:pt>
                <c:pt idx="11">
                  <c:v>24.43666</c:v>
                </c:pt>
                <c:pt idx="12">
                  <c:v>31.28078</c:v>
                </c:pt>
                <c:pt idx="13">
                  <c:v>41.909709999999997</c:v>
                </c:pt>
                <c:pt idx="14">
                  <c:v>47.663379999999997</c:v>
                </c:pt>
                <c:pt idx="15">
                  <c:v>52.077480000000001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'TS#4(TM9_256QAM_R2)'!$AB$46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'TS#4(TM9_256QAM_R2)'!$Z$47:$Z$62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'TS#4(TM9_256QAM_R2)'!$AB$47:$AB$62</c:f>
              <c:numCache>
                <c:formatCode>General</c:formatCode>
                <c:ptCount val="16"/>
                <c:pt idx="0">
                  <c:v>1.55</c:v>
                </c:pt>
                <c:pt idx="1">
                  <c:v>3.04</c:v>
                </c:pt>
                <c:pt idx="2">
                  <c:v>5.73</c:v>
                </c:pt>
                <c:pt idx="3">
                  <c:v>8.89</c:v>
                </c:pt>
                <c:pt idx="4">
                  <c:v>12.22</c:v>
                </c:pt>
                <c:pt idx="5">
                  <c:v>15.26</c:v>
                </c:pt>
                <c:pt idx="6">
                  <c:v>18.149999999999999</c:v>
                </c:pt>
                <c:pt idx="7">
                  <c:v>21.91</c:v>
                </c:pt>
                <c:pt idx="8">
                  <c:v>27.01</c:v>
                </c:pt>
                <c:pt idx="9">
                  <c:v>32.659999999999997</c:v>
                </c:pt>
                <c:pt idx="10">
                  <c:v>39.18</c:v>
                </c:pt>
                <c:pt idx="11">
                  <c:v>46.21</c:v>
                </c:pt>
                <c:pt idx="12">
                  <c:v>51.91</c:v>
                </c:pt>
                <c:pt idx="13">
                  <c:v>54.55</c:v>
                </c:pt>
                <c:pt idx="14">
                  <c:v>55.7</c:v>
                </c:pt>
                <c:pt idx="15">
                  <c:v>56.14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'TS#4(TM9_256QAM_R2)'!$AC$46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'TS#4(TM9_256QAM_R2)'!$Z$47:$Z$62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'TS#4(TM9_256QAM_R2)'!$AC$47:$AC$62</c:f>
              <c:numCache>
                <c:formatCode>0.00</c:formatCode>
                <c:ptCount val="16"/>
                <c:pt idx="0">
                  <c:v>4.7541000000000002</c:v>
                </c:pt>
                <c:pt idx="1">
                  <c:v>7.8456000000000001</c:v>
                </c:pt>
                <c:pt idx="2">
                  <c:v>10.986800000000001</c:v>
                </c:pt>
                <c:pt idx="3">
                  <c:v>14.7142</c:v>
                </c:pt>
                <c:pt idx="4">
                  <c:v>17.974699999999999</c:v>
                </c:pt>
                <c:pt idx="5">
                  <c:v>22.546600000000002</c:v>
                </c:pt>
                <c:pt idx="6">
                  <c:v>27.979500000000002</c:v>
                </c:pt>
                <c:pt idx="7">
                  <c:v>32.756700000000002</c:v>
                </c:pt>
                <c:pt idx="8">
                  <c:v>37.764099999999999</c:v>
                </c:pt>
                <c:pt idx="9">
                  <c:v>43.130800000000001</c:v>
                </c:pt>
                <c:pt idx="10">
                  <c:v>47.686199999999999</c:v>
                </c:pt>
                <c:pt idx="11">
                  <c:v>50.867199999999997</c:v>
                </c:pt>
                <c:pt idx="12">
                  <c:v>53.905700000000003</c:v>
                </c:pt>
                <c:pt idx="13">
                  <c:v>55.316600000000001</c:v>
                </c:pt>
                <c:pt idx="14">
                  <c:v>55.887799999999999</c:v>
                </c:pt>
                <c:pt idx="15">
                  <c:v>55.887799999999999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'TS#4(TM9_256QAM_R2)'!$AD$46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'TS#4(TM9_256QAM_R2)'!$Z$47:$Z$62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'TS#4(TM9_256QAM_R2)'!$AD$47:$AD$62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'TS#4(TM9_256QAM_R2)'!$AE$46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'TS#4(TM9_256QAM_R2)'!$Z$47:$Z$62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'TS#4(TM9_256QAM_R2)'!$AE$47:$AE$62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'TS#4(TM9_256QAM_R2)'!$AF$46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'TS#4(TM9_256QAM_R2)'!$Z$47:$Z$62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'TS#4(TM9_256QAM_R2)'!$AF$47:$AF$62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'TS#4(TM9_256QAM_R2)'!$AG$46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'TS#4(TM9_256QAM_R2)'!$Z$47:$Z$62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'TS#4(TM9_256QAM_R2)'!$AG$47:$AG$62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'TS#4(TM9_256QAM_R2)'!$AH$46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'TS#4(TM9_256QAM_R2)'!$Z$47:$Z$62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'TS#4(TM9_256QAM_R2)'!$AH$47:$AH$62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'TS#4(TM9_256QAM_R2)'!$AI$46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'TS#4(TM9_256QAM_R2)'!$Z$47:$Z$62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'TS#4(TM9_256QAM_R2)'!$AI$47:$AI$62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727616"/>
        <c:axId val="271693440"/>
      </c:lineChart>
      <c:catAx>
        <c:axId val="27972761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71693440"/>
        <c:crosses val="autoZero"/>
        <c:auto val="1"/>
        <c:lblAlgn val="ctr"/>
        <c:lblOffset val="100"/>
        <c:noMultiLvlLbl val="0"/>
      </c:catAx>
      <c:valAx>
        <c:axId val="2716934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7972761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 A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'TS#4(TM9_256QAM_R2)'!$AA$5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'TS#4(TM9_256QAM_R2)'!$Z$6:$Z$21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'TS#4(TM9_256QAM_R2)'!$AA$6:$AA$21</c:f>
              <c:numCache>
                <c:formatCode>0.00</c:formatCode>
                <c:ptCount val="16"/>
                <c:pt idx="4">
                  <c:v>7.302543</c:v>
                </c:pt>
                <c:pt idx="5">
                  <c:v>13.24287</c:v>
                </c:pt>
                <c:pt idx="6">
                  <c:v>15.670909999999999</c:v>
                </c:pt>
                <c:pt idx="7">
                  <c:v>17.268540000000002</c:v>
                </c:pt>
                <c:pt idx="8">
                  <c:v>19.780339999999999</c:v>
                </c:pt>
                <c:pt idx="9">
                  <c:v>22.643460000000001</c:v>
                </c:pt>
                <c:pt idx="10">
                  <c:v>28.8521</c:v>
                </c:pt>
                <c:pt idx="11">
                  <c:v>35.24192</c:v>
                </c:pt>
                <c:pt idx="12">
                  <c:v>42.610390000000002</c:v>
                </c:pt>
                <c:pt idx="13">
                  <c:v>49.914360000000002</c:v>
                </c:pt>
                <c:pt idx="14">
                  <c:v>51.257379999999998</c:v>
                </c:pt>
                <c:pt idx="15">
                  <c:v>53.226289999999999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'TS#4(TM9_256QAM_R2)'!$AB$5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'TS#4(TM9_256QAM_R2)'!$Z$6:$Z$21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'TS#4(TM9_256QAM_R2)'!$AB$6:$AB$21</c:f>
              <c:numCache>
                <c:formatCode>General</c:formatCode>
                <c:ptCount val="16"/>
                <c:pt idx="0">
                  <c:v>0.98</c:v>
                </c:pt>
                <c:pt idx="1">
                  <c:v>2.57</c:v>
                </c:pt>
                <c:pt idx="2">
                  <c:v>5.18</c:v>
                </c:pt>
                <c:pt idx="3">
                  <c:v>8.4499999999999993</c:v>
                </c:pt>
                <c:pt idx="4">
                  <c:v>12.12</c:v>
                </c:pt>
                <c:pt idx="5">
                  <c:v>15.24</c:v>
                </c:pt>
                <c:pt idx="6">
                  <c:v>18.149999999999999</c:v>
                </c:pt>
                <c:pt idx="7">
                  <c:v>22</c:v>
                </c:pt>
                <c:pt idx="8">
                  <c:v>27.43</c:v>
                </c:pt>
                <c:pt idx="9">
                  <c:v>33.44</c:v>
                </c:pt>
                <c:pt idx="10">
                  <c:v>40.9</c:v>
                </c:pt>
                <c:pt idx="11">
                  <c:v>48.53</c:v>
                </c:pt>
                <c:pt idx="12">
                  <c:v>53.59</c:v>
                </c:pt>
                <c:pt idx="13">
                  <c:v>55.54</c:v>
                </c:pt>
                <c:pt idx="14">
                  <c:v>56.3</c:v>
                </c:pt>
                <c:pt idx="15">
                  <c:v>56.47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'TS#4(TM9_256QAM_R2)'!$AC$5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'TS#4(TM9_256QAM_R2)'!$Z$6:$Z$21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'TS#4(TM9_256QAM_R2)'!$AC$6:$AC$21</c:f>
              <c:numCache>
                <c:formatCode>0.00</c:formatCode>
                <c:ptCount val="16"/>
                <c:pt idx="0">
                  <c:v>5.3883000000000001</c:v>
                </c:pt>
                <c:pt idx="1">
                  <c:v>8.7530000000000001</c:v>
                </c:pt>
                <c:pt idx="2">
                  <c:v>12.003500000000001</c:v>
                </c:pt>
                <c:pt idx="3">
                  <c:v>15.545400000000001</c:v>
                </c:pt>
                <c:pt idx="4">
                  <c:v>18.825700000000001</c:v>
                </c:pt>
                <c:pt idx="5">
                  <c:v>23.710699999999999</c:v>
                </c:pt>
                <c:pt idx="6">
                  <c:v>28.807500000000001</c:v>
                </c:pt>
                <c:pt idx="7">
                  <c:v>33.801600000000001</c:v>
                </c:pt>
                <c:pt idx="8">
                  <c:v>38.908299999999997</c:v>
                </c:pt>
                <c:pt idx="9">
                  <c:v>44.957299999999996</c:v>
                </c:pt>
                <c:pt idx="10">
                  <c:v>49.838799999999999</c:v>
                </c:pt>
                <c:pt idx="11">
                  <c:v>54.291499999999999</c:v>
                </c:pt>
                <c:pt idx="12">
                  <c:v>55.661000000000001</c:v>
                </c:pt>
                <c:pt idx="13">
                  <c:v>55.969000000000001</c:v>
                </c:pt>
                <c:pt idx="14">
                  <c:v>56.002099999999999</c:v>
                </c:pt>
                <c:pt idx="15">
                  <c:v>56.002099999999999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'TS#4(TM9_256QAM_R2)'!$AD$5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'TS#4(TM9_256QAM_R2)'!$Z$6:$Z$21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'TS#4(TM9_256QAM_R2)'!$AD$6:$AD$21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'TS#4(TM9_256QAM_R2)'!$AE$5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'TS#4(TM9_256QAM_R2)'!$Z$6:$Z$21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'TS#4(TM9_256QAM_R2)'!$AE$6:$AE$21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'TS#4(TM9_256QAM_R2)'!$AF$5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'TS#4(TM9_256QAM_R2)'!$Z$6:$Z$21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'TS#4(TM9_256QAM_R2)'!$AF$6:$AF$21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'TS#4(TM9_256QAM_R2)'!$AG$5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'TS#4(TM9_256QAM_R2)'!$Z$6:$Z$21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'TS#4(TM9_256QAM_R2)'!$AG$6:$AG$21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'TS#4(TM9_256QAM_R2)'!$AH$5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'TS#4(TM9_256QAM_R2)'!$Z$6:$Z$21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'TS#4(TM9_256QAM_R2)'!$AH$6:$AH$21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'TS#4(TM9_256QAM_R2)'!$AI$5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'TS#4(TM9_256QAM_R2)'!$Z$6:$Z$21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'TS#4(TM9_256QAM_R2)'!$AI$6:$AI$21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289280"/>
        <c:axId val="279110208"/>
      </c:lineChart>
      <c:catAx>
        <c:axId val="30428928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79110208"/>
        <c:crosses val="autoZero"/>
        <c:auto val="1"/>
        <c:lblAlgn val="ctr"/>
        <c:lblOffset val="100"/>
        <c:noMultiLvlLbl val="0"/>
      </c:catAx>
      <c:valAx>
        <c:axId val="2791102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0428928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Low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'TS#5(TM3_16QAM_R3)'!$C$5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'TS#5(TM3_16QAM_R3)'!$B$6:$B$21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'TS#5(TM3_16QAM_R3)'!$C$6:$C$21</c:f>
              <c:numCache>
                <c:formatCode>0.00</c:formatCode>
                <c:ptCount val="16"/>
                <c:pt idx="0">
                  <c:v>7.1569050000000001</c:v>
                </c:pt>
                <c:pt idx="1">
                  <c:v>11.679679999999999</c:v>
                </c:pt>
                <c:pt idx="2">
                  <c:v>16.963039999999999</c:v>
                </c:pt>
                <c:pt idx="3">
                  <c:v>17.288139999999999</c:v>
                </c:pt>
                <c:pt idx="4">
                  <c:v>29.14894</c:v>
                </c:pt>
                <c:pt idx="5">
                  <c:v>34.167830000000002</c:v>
                </c:pt>
                <c:pt idx="6">
                  <c:v>34.167830000000002</c:v>
                </c:pt>
                <c:pt idx="7">
                  <c:v>34.167830000000002</c:v>
                </c:pt>
                <c:pt idx="8">
                  <c:v>34.167830000000002</c:v>
                </c:pt>
                <c:pt idx="9">
                  <c:v>34.167830000000002</c:v>
                </c:pt>
                <c:pt idx="10">
                  <c:v>34.167830000000002</c:v>
                </c:pt>
                <c:pt idx="11">
                  <c:v>34.167830000000002</c:v>
                </c:pt>
                <c:pt idx="12">
                  <c:v>34.167830000000002</c:v>
                </c:pt>
                <c:pt idx="13">
                  <c:v>34.167830000000002</c:v>
                </c:pt>
                <c:pt idx="14">
                  <c:v>34.167830000000002</c:v>
                </c:pt>
                <c:pt idx="15">
                  <c:v>34.167830000000002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'TS#5(TM3_16QAM_R3)'!$D$5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'TS#5(TM3_16QAM_R3)'!$B$6:$B$21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'TS#5(TM3_16QAM_R3)'!$D$6:$D$21</c:f>
              <c:numCache>
                <c:formatCode>General</c:formatCode>
                <c:ptCount val="16"/>
                <c:pt idx="0">
                  <c:v>9.0399999999999991</c:v>
                </c:pt>
                <c:pt idx="1">
                  <c:v>11.66</c:v>
                </c:pt>
                <c:pt idx="2">
                  <c:v>16.62</c:v>
                </c:pt>
                <c:pt idx="3">
                  <c:v>16.87</c:v>
                </c:pt>
                <c:pt idx="4">
                  <c:v>31.65</c:v>
                </c:pt>
                <c:pt idx="5">
                  <c:v>34.44</c:v>
                </c:pt>
                <c:pt idx="6">
                  <c:v>34.44</c:v>
                </c:pt>
                <c:pt idx="7">
                  <c:v>34.44</c:v>
                </c:pt>
                <c:pt idx="8">
                  <c:v>34.44</c:v>
                </c:pt>
                <c:pt idx="9">
                  <c:v>34.44</c:v>
                </c:pt>
                <c:pt idx="10">
                  <c:v>34.44</c:v>
                </c:pt>
                <c:pt idx="11">
                  <c:v>34.44</c:v>
                </c:pt>
                <c:pt idx="12">
                  <c:v>34.44</c:v>
                </c:pt>
                <c:pt idx="13">
                  <c:v>34.44</c:v>
                </c:pt>
                <c:pt idx="14">
                  <c:v>34.44</c:v>
                </c:pt>
                <c:pt idx="15">
                  <c:v>34.44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'TS#5(TM3_16QAM_R3)'!$E$5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'TS#5(TM3_16QAM_R3)'!$B$6:$B$21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'TS#5(TM3_16QAM_R3)'!$E$6:$E$21</c:f>
              <c:numCache>
                <c:formatCode>0.00</c:formatCode>
                <c:ptCount val="16"/>
                <c:pt idx="0">
                  <c:v>10.9513</c:v>
                </c:pt>
                <c:pt idx="1">
                  <c:v>12.901199999999999</c:v>
                </c:pt>
                <c:pt idx="2">
                  <c:v>17.084800000000001</c:v>
                </c:pt>
                <c:pt idx="3">
                  <c:v>17.5334</c:v>
                </c:pt>
                <c:pt idx="4">
                  <c:v>29.358000000000001</c:v>
                </c:pt>
                <c:pt idx="5">
                  <c:v>34.169600000000003</c:v>
                </c:pt>
                <c:pt idx="6">
                  <c:v>34.169600000000003</c:v>
                </c:pt>
                <c:pt idx="7">
                  <c:v>34.169600000000003</c:v>
                </c:pt>
                <c:pt idx="8">
                  <c:v>34.169600000000003</c:v>
                </c:pt>
                <c:pt idx="9">
                  <c:v>34.169600000000003</c:v>
                </c:pt>
                <c:pt idx="10">
                  <c:v>34.169600000000003</c:v>
                </c:pt>
                <c:pt idx="11">
                  <c:v>34.169600000000003</c:v>
                </c:pt>
                <c:pt idx="12">
                  <c:v>34.169600000000003</c:v>
                </c:pt>
                <c:pt idx="13">
                  <c:v>34.169600000000003</c:v>
                </c:pt>
                <c:pt idx="14">
                  <c:v>34.169600000000003</c:v>
                </c:pt>
                <c:pt idx="15">
                  <c:v>34.169600000000003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'TS#5(TM3_16QAM_R3)'!$F$5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'TS#5(TM3_16QAM_R3)'!$B$6:$B$21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'TS#5(TM3_16QAM_R3)'!$F$6:$F$21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'TS#5(TM3_16QAM_R3)'!$G$5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'TS#5(TM3_16QAM_R3)'!$B$6:$B$21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'TS#5(TM3_16QAM_R3)'!$G$6:$G$21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'TS#5(TM3_16QAM_R3)'!$H$5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'TS#5(TM3_16QAM_R3)'!$B$6:$B$21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'TS#5(TM3_16QAM_R3)'!$H$6:$H$21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'TS#5(TM3_16QAM_R3)'!$I$5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'TS#5(TM3_16QAM_R3)'!$B$6:$B$21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'TS#5(TM3_16QAM_R3)'!$I$6:$I$21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'TS#5(TM3_16QAM_R3)'!$J$5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'TS#5(TM3_16QAM_R3)'!$B$6:$B$21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'TS#5(TM3_16QAM_R3)'!$J$6:$J$21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'TS#5(TM3_16QAM_R3)'!$K$5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'TS#5(TM3_16QAM_R3)'!$B$6:$B$21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'TS#5(TM3_16QAM_R3)'!$K$6:$K$21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225408"/>
        <c:axId val="279113088"/>
      </c:lineChart>
      <c:catAx>
        <c:axId val="31022540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79113088"/>
        <c:crosses val="autoZero"/>
        <c:auto val="1"/>
        <c:lblAlgn val="ctr"/>
        <c:lblOffset val="100"/>
        <c:noMultiLvlLbl val="0"/>
      </c:catAx>
      <c:valAx>
        <c:axId val="2791130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1022540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'TS#5(TM3_16QAM_R3)'!$O$5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'TS#5(TM3_16QAM_R3)'!$N$6:$N$21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'TS#5(TM3_16QAM_R3)'!$O$6:$O$21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0.168017</c:v>
                </c:pt>
                <c:pt idx="3">
                  <c:v>2.2592449999999999</c:v>
                </c:pt>
                <c:pt idx="4">
                  <c:v>6.1907220000000001</c:v>
                </c:pt>
                <c:pt idx="5">
                  <c:v>9.1632809999999996</c:v>
                </c:pt>
                <c:pt idx="6">
                  <c:v>10.589040000000001</c:v>
                </c:pt>
                <c:pt idx="7">
                  <c:v>11.865589999999999</c:v>
                </c:pt>
                <c:pt idx="8">
                  <c:v>12.920820000000001</c:v>
                </c:pt>
                <c:pt idx="9">
                  <c:v>15.896100000000001</c:v>
                </c:pt>
                <c:pt idx="10">
                  <c:v>16.995550000000001</c:v>
                </c:pt>
                <c:pt idx="11">
                  <c:v>17.082159999999998</c:v>
                </c:pt>
                <c:pt idx="12">
                  <c:v>17.16799</c:v>
                </c:pt>
                <c:pt idx="13">
                  <c:v>17.529530000000001</c:v>
                </c:pt>
                <c:pt idx="14">
                  <c:v>18.21932</c:v>
                </c:pt>
                <c:pt idx="15">
                  <c:v>19.775839999999999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'TS#5(TM3_16QAM_R3)'!$P$5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'TS#5(TM3_16QAM_R3)'!$N$6:$N$21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'TS#5(TM3_16QAM_R3)'!$P$6:$P$21</c:f>
              <c:numCache>
                <c:formatCode>General</c:formatCode>
                <c:ptCount val="16"/>
                <c:pt idx="0">
                  <c:v>0</c:v>
                </c:pt>
                <c:pt idx="1">
                  <c:v>0.04</c:v>
                </c:pt>
                <c:pt idx="2">
                  <c:v>0.25</c:v>
                </c:pt>
                <c:pt idx="3">
                  <c:v>1.46</c:v>
                </c:pt>
                <c:pt idx="4">
                  <c:v>4.6100000000000003</c:v>
                </c:pt>
                <c:pt idx="5">
                  <c:v>7.4</c:v>
                </c:pt>
                <c:pt idx="6">
                  <c:v>8.9600000000000009</c:v>
                </c:pt>
                <c:pt idx="7">
                  <c:v>9.9</c:v>
                </c:pt>
                <c:pt idx="8">
                  <c:v>12.01</c:v>
                </c:pt>
                <c:pt idx="9">
                  <c:v>15.42</c:v>
                </c:pt>
                <c:pt idx="10">
                  <c:v>16.600000000000001</c:v>
                </c:pt>
                <c:pt idx="11">
                  <c:v>16.690000000000001</c:v>
                </c:pt>
                <c:pt idx="12">
                  <c:v>18.489999999999998</c:v>
                </c:pt>
                <c:pt idx="13">
                  <c:v>25.02</c:v>
                </c:pt>
                <c:pt idx="14">
                  <c:v>33.07</c:v>
                </c:pt>
                <c:pt idx="15">
                  <c:v>34.409999999999997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'TS#5(TM3_16QAM_R3)'!$Q$5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'TS#5(TM3_16QAM_R3)'!$N$6:$N$21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'TS#5(TM3_16QAM_R3)'!$Q$6:$Q$21</c:f>
              <c:numCache>
                <c:formatCode>0.00</c:formatCode>
                <c:ptCount val="16"/>
                <c:pt idx="0">
                  <c:v>0</c:v>
                </c:pt>
                <c:pt idx="1">
                  <c:v>0.13220000000000001</c:v>
                </c:pt>
                <c:pt idx="2">
                  <c:v>3.9283000000000001</c:v>
                </c:pt>
                <c:pt idx="3">
                  <c:v>5.5842000000000001</c:v>
                </c:pt>
                <c:pt idx="4">
                  <c:v>8.9322999999999997</c:v>
                </c:pt>
                <c:pt idx="5">
                  <c:v>11.382199999999999</c:v>
                </c:pt>
                <c:pt idx="6">
                  <c:v>11.703200000000001</c:v>
                </c:pt>
                <c:pt idx="7">
                  <c:v>14.831200000000001</c:v>
                </c:pt>
                <c:pt idx="8">
                  <c:v>17.123200000000001</c:v>
                </c:pt>
                <c:pt idx="9">
                  <c:v>17.323399999999999</c:v>
                </c:pt>
                <c:pt idx="10">
                  <c:v>17.6112</c:v>
                </c:pt>
                <c:pt idx="11">
                  <c:v>22.089200000000002</c:v>
                </c:pt>
                <c:pt idx="12">
                  <c:v>30.1633</c:v>
                </c:pt>
                <c:pt idx="13">
                  <c:v>33.759799999999998</c:v>
                </c:pt>
                <c:pt idx="14">
                  <c:v>33.9861</c:v>
                </c:pt>
                <c:pt idx="15">
                  <c:v>34.169600000000003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'TS#5(TM3_16QAM_R3)'!$R$5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'TS#5(TM3_16QAM_R3)'!$N$6:$N$21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'TS#5(TM3_16QAM_R3)'!$R$6:$R$21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'TS#5(TM3_16QAM_R3)'!$S$5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'TS#5(TM3_16QAM_R3)'!$N$6:$N$21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'TS#5(TM3_16QAM_R3)'!$S$6:$S$21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'TS#5(TM3_16QAM_R3)'!$T$5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'TS#5(TM3_16QAM_R3)'!$N$6:$N$21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'TS#5(TM3_16QAM_R3)'!$T$6:$T$21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'TS#5(TM3_16QAM_R3)'!$U$5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'TS#5(TM3_16QAM_R3)'!$N$6:$N$21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'TS#5(TM3_16QAM_R3)'!$U$6:$U$21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'TS#5(TM3_16QAM_R3)'!$V$5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'TS#5(TM3_16QAM_R3)'!$N$6:$N$21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'TS#5(TM3_16QAM_R3)'!$V$6:$V$21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'TS#5(TM3_16QAM_R3)'!$W$5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'TS#5(TM3_16QAM_R3)'!$N$6:$N$21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'TS#5(TM3_16QAM_R3)'!$W$6:$W$21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913344"/>
        <c:axId val="279115392"/>
      </c:lineChart>
      <c:catAx>
        <c:axId val="31391334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79115392"/>
        <c:crosses val="autoZero"/>
        <c:auto val="1"/>
        <c:lblAlgn val="ctr"/>
        <c:lblOffset val="100"/>
        <c:noMultiLvlLbl val="0"/>
      </c:catAx>
      <c:valAx>
        <c:axId val="2791153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13913344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Low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'TS#5(TM3_16QAM_R3)'!$C$46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'TS#5(TM3_16QAM_R3)'!$B$47:$B$62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'TS#5(TM3_16QAM_R3)'!$C$47:$C$62</c:f>
              <c:numCache>
                <c:formatCode>0.00</c:formatCode>
                <c:ptCount val="16"/>
                <c:pt idx="0">
                  <c:v>0.70954200000000001</c:v>
                </c:pt>
                <c:pt idx="1">
                  <c:v>11.541460000000001</c:v>
                </c:pt>
                <c:pt idx="2">
                  <c:v>16.312639999999998</c:v>
                </c:pt>
                <c:pt idx="3">
                  <c:v>17.099689999999999</c:v>
                </c:pt>
                <c:pt idx="4">
                  <c:v>22.14348</c:v>
                </c:pt>
                <c:pt idx="5">
                  <c:v>33.753700000000002</c:v>
                </c:pt>
                <c:pt idx="6">
                  <c:v>34.167830000000002</c:v>
                </c:pt>
                <c:pt idx="7">
                  <c:v>34.167830000000002</c:v>
                </c:pt>
                <c:pt idx="8">
                  <c:v>34.167830000000002</c:v>
                </c:pt>
                <c:pt idx="9">
                  <c:v>34.167830000000002</c:v>
                </c:pt>
                <c:pt idx="10">
                  <c:v>34.167830000000002</c:v>
                </c:pt>
                <c:pt idx="11">
                  <c:v>34.167830000000002</c:v>
                </c:pt>
                <c:pt idx="12">
                  <c:v>34.167830000000002</c:v>
                </c:pt>
                <c:pt idx="13">
                  <c:v>34.167830000000002</c:v>
                </c:pt>
                <c:pt idx="14">
                  <c:v>34.167830000000002</c:v>
                </c:pt>
                <c:pt idx="15">
                  <c:v>34.167830000000002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'TS#5(TM3_16QAM_R3)'!$D$46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'TS#5(TM3_16QAM_R3)'!$B$47:$B$62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'TS#5(TM3_16QAM_R3)'!$D$47:$D$62</c:f>
              <c:numCache>
                <c:formatCode>General</c:formatCode>
                <c:ptCount val="16"/>
                <c:pt idx="0">
                  <c:v>9.3699999999999992</c:v>
                </c:pt>
                <c:pt idx="1">
                  <c:v>12.51</c:v>
                </c:pt>
                <c:pt idx="2">
                  <c:v>16.62</c:v>
                </c:pt>
                <c:pt idx="3">
                  <c:v>16.79</c:v>
                </c:pt>
                <c:pt idx="4">
                  <c:v>30.44</c:v>
                </c:pt>
                <c:pt idx="5">
                  <c:v>34.44</c:v>
                </c:pt>
                <c:pt idx="6">
                  <c:v>34.44</c:v>
                </c:pt>
                <c:pt idx="7">
                  <c:v>34.44</c:v>
                </c:pt>
                <c:pt idx="8">
                  <c:v>34.44</c:v>
                </c:pt>
                <c:pt idx="9">
                  <c:v>34.44</c:v>
                </c:pt>
                <c:pt idx="10">
                  <c:v>34.44</c:v>
                </c:pt>
                <c:pt idx="11">
                  <c:v>34.44</c:v>
                </c:pt>
                <c:pt idx="12">
                  <c:v>34.44</c:v>
                </c:pt>
                <c:pt idx="13">
                  <c:v>34.44</c:v>
                </c:pt>
                <c:pt idx="14">
                  <c:v>34.44</c:v>
                </c:pt>
                <c:pt idx="15">
                  <c:v>34.44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'TS#5(TM3_16QAM_R3)'!$E$46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'TS#5(TM3_16QAM_R3)'!$B$47:$B$62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'TS#5(TM3_16QAM_R3)'!$E$47:$E$62</c:f>
              <c:numCache>
                <c:formatCode>0.00</c:formatCode>
                <c:ptCount val="16"/>
                <c:pt idx="0">
                  <c:v>10.2796</c:v>
                </c:pt>
                <c:pt idx="1">
                  <c:v>12.1813</c:v>
                </c:pt>
                <c:pt idx="2">
                  <c:v>17.058599999999998</c:v>
                </c:pt>
                <c:pt idx="3">
                  <c:v>17.264299999999999</c:v>
                </c:pt>
                <c:pt idx="4">
                  <c:v>26.313600000000001</c:v>
                </c:pt>
                <c:pt idx="5">
                  <c:v>34.1374</c:v>
                </c:pt>
                <c:pt idx="6">
                  <c:v>34.169600000000003</c:v>
                </c:pt>
                <c:pt idx="7">
                  <c:v>34.169600000000003</c:v>
                </c:pt>
                <c:pt idx="8">
                  <c:v>34.169600000000003</c:v>
                </c:pt>
                <c:pt idx="9">
                  <c:v>34.169600000000003</c:v>
                </c:pt>
                <c:pt idx="10">
                  <c:v>34.169600000000003</c:v>
                </c:pt>
                <c:pt idx="11">
                  <c:v>34.169600000000003</c:v>
                </c:pt>
                <c:pt idx="12">
                  <c:v>34.169600000000003</c:v>
                </c:pt>
                <c:pt idx="13">
                  <c:v>34.169600000000003</c:v>
                </c:pt>
                <c:pt idx="14">
                  <c:v>34.169600000000003</c:v>
                </c:pt>
                <c:pt idx="15">
                  <c:v>34.169600000000003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'TS#5(TM3_16QAM_R3)'!$F$46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'TS#5(TM3_16QAM_R3)'!$B$47:$B$62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'TS#5(TM3_16QAM_R3)'!$F$47:$F$62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'TS#5(TM3_16QAM_R3)'!$G$46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'TS#5(TM3_16QAM_R3)'!$B$47:$B$62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'TS#5(TM3_16QAM_R3)'!$G$47:$G$62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'TS#5(TM3_16QAM_R3)'!$H$46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'TS#5(TM3_16QAM_R3)'!$B$47:$B$62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'TS#5(TM3_16QAM_R3)'!$H$47:$H$62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'TS#5(TM3_16QAM_R3)'!$I$46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'TS#5(TM3_16QAM_R3)'!$B$47:$B$62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'TS#5(TM3_16QAM_R3)'!$I$47:$I$62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'TS#5(TM3_16QAM_R3)'!$J$46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'TS#5(TM3_16QAM_R3)'!$B$47:$B$62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'TS#5(TM3_16QAM_R3)'!$J$47:$J$62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'TS#5(TM3_16QAM_R3)'!$K$46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'TS#5(TM3_16QAM_R3)'!$B$47:$B$62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'TS#5(TM3_16QAM_R3)'!$K$47:$K$62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915904"/>
        <c:axId val="284205056"/>
      </c:lineChart>
      <c:catAx>
        <c:axId val="31391590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4205056"/>
        <c:crosses val="autoZero"/>
        <c:auto val="1"/>
        <c:lblAlgn val="ctr"/>
        <c:lblOffset val="100"/>
        <c:noMultiLvlLbl val="0"/>
      </c:catAx>
      <c:valAx>
        <c:axId val="2842050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13915904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'TS#5(TM3_16QAM_R3)'!$O$46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'TS#5(TM3_16QAM_R3)'!$N$47:$N$62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'TS#5(TM3_16QAM_R3)'!$O$47:$O$62</c:f>
              <c:numCache>
                <c:formatCode>0.00</c:formatCode>
                <c:ptCount val="16"/>
                <c:pt idx="0">
                  <c:v>0</c:v>
                </c:pt>
                <c:pt idx="1">
                  <c:v>9.3006000000000005E-2</c:v>
                </c:pt>
                <c:pt idx="2">
                  <c:v>0.38142799999999999</c:v>
                </c:pt>
                <c:pt idx="3">
                  <c:v>1.6770229999999999</c:v>
                </c:pt>
                <c:pt idx="4">
                  <c:v>4.7552479999999999</c:v>
                </c:pt>
                <c:pt idx="5">
                  <c:v>7.375731</c:v>
                </c:pt>
                <c:pt idx="6">
                  <c:v>9.1185369999999999</c:v>
                </c:pt>
                <c:pt idx="7">
                  <c:v>9.8846419999999995</c:v>
                </c:pt>
                <c:pt idx="8">
                  <c:v>10.85979</c:v>
                </c:pt>
                <c:pt idx="9">
                  <c:v>10.83201</c:v>
                </c:pt>
                <c:pt idx="10">
                  <c:v>11.32873</c:v>
                </c:pt>
                <c:pt idx="11">
                  <c:v>12.817130000000001</c:v>
                </c:pt>
                <c:pt idx="12">
                  <c:v>13.74325</c:v>
                </c:pt>
                <c:pt idx="13">
                  <c:v>14.4214</c:v>
                </c:pt>
                <c:pt idx="14">
                  <c:v>15.32385</c:v>
                </c:pt>
                <c:pt idx="15">
                  <c:v>16.063379999999999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'TS#5(TM3_16QAM_R3)'!$P$46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'TS#5(TM3_16QAM_R3)'!$N$47:$N$62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'TS#5(TM3_16QAM_R3)'!$P$47:$P$62</c:f>
              <c:numCache>
                <c:formatCode>General</c:formatCode>
                <c:ptCount val="16"/>
                <c:pt idx="0">
                  <c:v>0.03</c:v>
                </c:pt>
                <c:pt idx="1">
                  <c:v>0.31</c:v>
                </c:pt>
                <c:pt idx="2">
                  <c:v>1.34</c:v>
                </c:pt>
                <c:pt idx="3">
                  <c:v>3.76</c:v>
                </c:pt>
                <c:pt idx="4">
                  <c:v>6.45</c:v>
                </c:pt>
                <c:pt idx="5">
                  <c:v>7.69</c:v>
                </c:pt>
                <c:pt idx="6">
                  <c:v>8.9700000000000006</c:v>
                </c:pt>
                <c:pt idx="7">
                  <c:v>9.6999999999999993</c:v>
                </c:pt>
                <c:pt idx="8">
                  <c:v>10.119999999999999</c:v>
                </c:pt>
                <c:pt idx="9">
                  <c:v>11.78</c:v>
                </c:pt>
                <c:pt idx="10">
                  <c:v>14.69</c:v>
                </c:pt>
                <c:pt idx="11">
                  <c:v>16.54</c:v>
                </c:pt>
                <c:pt idx="12">
                  <c:v>16.62</c:v>
                </c:pt>
                <c:pt idx="13">
                  <c:v>16.62</c:v>
                </c:pt>
                <c:pt idx="14">
                  <c:v>16.62</c:v>
                </c:pt>
                <c:pt idx="15">
                  <c:v>16.62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'TS#5(TM3_16QAM_R3)'!$Q$46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'TS#5(TM3_16QAM_R3)'!$N$47:$N$62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'TS#5(TM3_16QAM_R3)'!$Q$47:$Q$62</c:f>
              <c:numCache>
                <c:formatCode>0.00</c:formatCode>
                <c:ptCount val="16"/>
                <c:pt idx="0">
                  <c:v>1.7899999999999999E-2</c:v>
                </c:pt>
                <c:pt idx="1">
                  <c:v>0.20799999999999999</c:v>
                </c:pt>
                <c:pt idx="2">
                  <c:v>1.5431999999999999</c:v>
                </c:pt>
                <c:pt idx="3">
                  <c:v>5.0880000000000001</c:v>
                </c:pt>
                <c:pt idx="4">
                  <c:v>7.9619999999999997</c:v>
                </c:pt>
                <c:pt idx="5">
                  <c:v>9.4163999999999994</c:v>
                </c:pt>
                <c:pt idx="6">
                  <c:v>10.677199999999999</c:v>
                </c:pt>
                <c:pt idx="7">
                  <c:v>11.309799999999999</c:v>
                </c:pt>
                <c:pt idx="8">
                  <c:v>11.7026</c:v>
                </c:pt>
                <c:pt idx="9">
                  <c:v>12.8911</c:v>
                </c:pt>
                <c:pt idx="10">
                  <c:v>14.9343</c:v>
                </c:pt>
                <c:pt idx="11">
                  <c:v>16.415900000000001</c:v>
                </c:pt>
                <c:pt idx="12">
                  <c:v>16.877500000000001</c:v>
                </c:pt>
                <c:pt idx="13">
                  <c:v>17.0152</c:v>
                </c:pt>
                <c:pt idx="14">
                  <c:v>17.038900000000002</c:v>
                </c:pt>
                <c:pt idx="15">
                  <c:v>17.038900000000002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'TS#5(TM3_16QAM_R3)'!$R$46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'TS#5(TM3_16QAM_R3)'!$N$47:$N$62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'TS#5(TM3_16QAM_R3)'!$R$47:$R$62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'TS#5(TM3_16QAM_R3)'!$S$46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'TS#5(TM3_16QAM_R3)'!$N$47:$N$62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'TS#5(TM3_16QAM_R3)'!$S$47:$S$62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'TS#5(TM3_16QAM_R3)'!$T$46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'TS#5(TM3_16QAM_R3)'!$N$47:$N$62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'TS#5(TM3_16QAM_R3)'!$T$47:$T$62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'TS#5(TM3_16QAM_R3)'!$U$46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'TS#5(TM3_16QAM_R3)'!$N$47:$N$62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'TS#5(TM3_16QAM_R3)'!$U$47:$U$62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'TS#5(TM3_16QAM_R3)'!$V$46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'TS#5(TM3_16QAM_R3)'!$N$47:$N$62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'TS#5(TM3_16QAM_R3)'!$V$47:$V$62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'TS#5(TM3_16QAM_R3)'!$W$46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'TS#5(TM3_16QAM_R3)'!$N$47:$N$62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'TS#5(TM3_16QAM_R3)'!$W$47:$W$62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916416"/>
        <c:axId val="284208512"/>
      </c:lineChart>
      <c:catAx>
        <c:axId val="31391641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4208512"/>
        <c:crosses val="autoZero"/>
        <c:auto val="1"/>
        <c:lblAlgn val="ctr"/>
        <c:lblOffset val="100"/>
        <c:noMultiLvlLbl val="0"/>
      </c:catAx>
      <c:valAx>
        <c:axId val="2842085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1391641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 A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'TS#5(TM3_16QAM_R3)'!$AA$46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'TS#5(TM3_16QAM_R3)'!$Z$47:$Z$62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'TS#5(TM3_16QAM_R3)'!$AA$47:$AA$62</c:f>
              <c:numCache>
                <c:formatCode>0.00</c:formatCode>
                <c:ptCount val="16"/>
                <c:pt idx="0">
                  <c:v>0</c:v>
                </c:pt>
                <c:pt idx="1">
                  <c:v>1.157896</c:v>
                </c:pt>
                <c:pt idx="2">
                  <c:v>7.3451750000000002</c:v>
                </c:pt>
                <c:pt idx="3">
                  <c:v>10.13715</c:v>
                </c:pt>
                <c:pt idx="4">
                  <c:v>11.237959999999999</c:v>
                </c:pt>
                <c:pt idx="5">
                  <c:v>11.720179999999999</c:v>
                </c:pt>
                <c:pt idx="6">
                  <c:v>12.748379999999999</c:v>
                </c:pt>
                <c:pt idx="7">
                  <c:v>15.41987</c:v>
                </c:pt>
                <c:pt idx="8">
                  <c:v>16.480709999999998</c:v>
                </c:pt>
                <c:pt idx="9">
                  <c:v>16.828150000000001</c:v>
                </c:pt>
                <c:pt idx="10">
                  <c:v>16.912389999999998</c:v>
                </c:pt>
                <c:pt idx="11">
                  <c:v>17.124310000000001</c:v>
                </c:pt>
                <c:pt idx="12">
                  <c:v>18.033329999999999</c:v>
                </c:pt>
                <c:pt idx="13">
                  <c:v>23.24128</c:v>
                </c:pt>
                <c:pt idx="14">
                  <c:v>29.380559999999999</c:v>
                </c:pt>
                <c:pt idx="15">
                  <c:v>32.604300000000002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'TS#5(TM3_16QAM_R3)'!$AB$46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'TS#5(TM3_16QAM_R3)'!$Z$47:$Z$62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'TS#5(TM3_16QAM_R3)'!$AB$47:$AB$62</c:f>
              <c:numCache>
                <c:formatCode>General</c:formatCode>
                <c:ptCount val="16"/>
                <c:pt idx="0">
                  <c:v>0.79</c:v>
                </c:pt>
                <c:pt idx="1">
                  <c:v>4.97</c:v>
                </c:pt>
                <c:pt idx="2">
                  <c:v>7.92</c:v>
                </c:pt>
                <c:pt idx="3">
                  <c:v>9.39</c:v>
                </c:pt>
                <c:pt idx="4">
                  <c:v>9.9499999999999993</c:v>
                </c:pt>
                <c:pt idx="5">
                  <c:v>11.76</c:v>
                </c:pt>
                <c:pt idx="6">
                  <c:v>15.82</c:v>
                </c:pt>
                <c:pt idx="7">
                  <c:v>16.62</c:v>
                </c:pt>
                <c:pt idx="8">
                  <c:v>16.62</c:v>
                </c:pt>
                <c:pt idx="9">
                  <c:v>16.62</c:v>
                </c:pt>
                <c:pt idx="10">
                  <c:v>16.68</c:v>
                </c:pt>
                <c:pt idx="11">
                  <c:v>18.89</c:v>
                </c:pt>
                <c:pt idx="12">
                  <c:v>26.46</c:v>
                </c:pt>
                <c:pt idx="13">
                  <c:v>32.85</c:v>
                </c:pt>
                <c:pt idx="14">
                  <c:v>34.36</c:v>
                </c:pt>
                <c:pt idx="15">
                  <c:v>34.44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'TS#5(TM3_16QAM_R3)'!$AC$46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'TS#5(TM3_16QAM_R3)'!$Z$47:$Z$62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'TS#5(TM3_16QAM_R3)'!$AC$47:$AC$62</c:f>
              <c:numCache>
                <c:formatCode>0.00</c:formatCode>
                <c:ptCount val="16"/>
                <c:pt idx="0">
                  <c:v>0.16289999999999999</c:v>
                </c:pt>
                <c:pt idx="1">
                  <c:v>4.4290000000000003</c:v>
                </c:pt>
                <c:pt idx="2">
                  <c:v>8.8150999999999993</c:v>
                </c:pt>
                <c:pt idx="3">
                  <c:v>10.8903</c:v>
                </c:pt>
                <c:pt idx="4">
                  <c:v>11.453900000000001</c:v>
                </c:pt>
                <c:pt idx="5">
                  <c:v>12.9047</c:v>
                </c:pt>
                <c:pt idx="6">
                  <c:v>16.2759</c:v>
                </c:pt>
                <c:pt idx="7">
                  <c:v>17.066299999999998</c:v>
                </c:pt>
                <c:pt idx="8">
                  <c:v>17.084800000000001</c:v>
                </c:pt>
                <c:pt idx="9">
                  <c:v>17.084800000000001</c:v>
                </c:pt>
                <c:pt idx="10">
                  <c:v>17.084800000000001</c:v>
                </c:pt>
                <c:pt idx="11">
                  <c:v>17.084800000000001</c:v>
                </c:pt>
                <c:pt idx="12">
                  <c:v>17.084800000000001</c:v>
                </c:pt>
                <c:pt idx="13">
                  <c:v>17.084800000000001</c:v>
                </c:pt>
                <c:pt idx="14">
                  <c:v>17.084800000000001</c:v>
                </c:pt>
                <c:pt idx="15">
                  <c:v>17.084800000000001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'TS#5(TM3_16QAM_R3)'!$AD$46</c:f>
              <c:strCache>
                <c:ptCount val="1"/>
                <c:pt idx="0">
                  <c:v>QC</c:v>
                </c:pt>
              </c:strCache>
            </c:strRef>
          </c:tx>
          <c:cat>
            <c:numRef>
              <c:f>'TS#5(TM3_16QAM_R3)'!$Z$47:$Z$62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'TS#5(TM3_16QAM_R3)'!$AD$47:$AD$62</c:f>
              <c:numCache>
                <c:formatCode>0.00</c:formatCode>
                <c:ptCount val="16"/>
                <c:pt idx="0">
                  <c:v>2.38</c:v>
                </c:pt>
                <c:pt idx="1">
                  <c:v>8.43</c:v>
                </c:pt>
                <c:pt idx="2">
                  <c:v>10.4</c:v>
                </c:pt>
                <c:pt idx="3">
                  <c:v>11.4</c:v>
                </c:pt>
                <c:pt idx="4">
                  <c:v>12.3</c:v>
                </c:pt>
                <c:pt idx="5">
                  <c:v>15.7</c:v>
                </c:pt>
                <c:pt idx="6">
                  <c:v>17.100000000000001</c:v>
                </c:pt>
                <c:pt idx="7">
                  <c:v>17.100000000000001</c:v>
                </c:pt>
                <c:pt idx="8">
                  <c:v>17.100000000000001</c:v>
                </c:pt>
                <c:pt idx="9">
                  <c:v>17.100000000000001</c:v>
                </c:pt>
                <c:pt idx="10">
                  <c:v>17.899999999999999</c:v>
                </c:pt>
                <c:pt idx="11">
                  <c:v>22.6</c:v>
                </c:pt>
                <c:pt idx="12">
                  <c:v>30.3</c:v>
                </c:pt>
                <c:pt idx="13">
                  <c:v>33.799999999999997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'TS#5(TM3_16QAM_R3)'!$AE$46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'TS#5(TM3_16QAM_R3)'!$Z$47:$Z$62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'TS#5(TM3_16QAM_R3)'!$AE$47:$AE$62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'TS#5(TM3_16QAM_R3)'!$AF$46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'TS#5(TM3_16QAM_R3)'!$Z$47:$Z$62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'TS#5(TM3_16QAM_R3)'!$AF$47:$AF$62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'TS#5(TM3_16QAM_R3)'!$AG$46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'TS#5(TM3_16QAM_R3)'!$Z$47:$Z$62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'TS#5(TM3_16QAM_R3)'!$AG$47:$AG$62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'TS#5(TM3_16QAM_R3)'!$AH$46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'TS#5(TM3_16QAM_R3)'!$Z$47:$Z$62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'TS#5(TM3_16QAM_R3)'!$AH$47:$AH$62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'TS#5(TM3_16QAM_R3)'!$AI$46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'TS#5(TM3_16QAM_R3)'!$Z$47:$Z$62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'TS#5(TM3_16QAM_R3)'!$AI$47:$AI$62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452224"/>
        <c:axId val="284210816"/>
      </c:lineChart>
      <c:catAx>
        <c:axId val="32645222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4210816"/>
        <c:crosses val="autoZero"/>
        <c:auto val="1"/>
        <c:lblAlgn val="ctr"/>
        <c:lblOffset val="100"/>
        <c:noMultiLvlLbl val="0"/>
      </c:catAx>
      <c:valAx>
        <c:axId val="2842108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26452224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 A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'TS#5(TM3_16QAM_R3)'!$AA$5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'TS#5(TM3_16QAM_R3)'!$Z$6:$Z$21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'TS#5(TM3_16QAM_R3)'!$AA$6:$AA$21</c:f>
              <c:numCache>
                <c:formatCode>0.00</c:formatCode>
                <c:ptCount val="16"/>
                <c:pt idx="0">
                  <c:v>0</c:v>
                </c:pt>
                <c:pt idx="1">
                  <c:v>0.92022079513701704</c:v>
                </c:pt>
                <c:pt idx="2">
                  <c:v>5.1235511544683607</c:v>
                </c:pt>
                <c:pt idx="3">
                  <c:v>8.4928516103730605</c:v>
                </c:pt>
                <c:pt idx="4">
                  <c:v>10.311721162802099</c:v>
                </c:pt>
                <c:pt idx="5">
                  <c:v>12.0437346928771</c:v>
                </c:pt>
                <c:pt idx="6">
                  <c:v>15.3141526545419</c:v>
                </c:pt>
                <c:pt idx="7">
                  <c:v>16.714885239472501</c:v>
                </c:pt>
                <c:pt idx="8">
                  <c:v>17.019461738320501</c:v>
                </c:pt>
                <c:pt idx="9">
                  <c:v>18.924353546742498</c:v>
                </c:pt>
                <c:pt idx="10">
                  <c:v>23.787832344722798</c:v>
                </c:pt>
                <c:pt idx="11">
                  <c:v>28.6930759350949</c:v>
                </c:pt>
                <c:pt idx="12">
                  <c:v>33.065829929137102</c:v>
                </c:pt>
                <c:pt idx="13">
                  <c:v>34.167829929137099</c:v>
                </c:pt>
                <c:pt idx="14">
                  <c:v>34.167829929137099</c:v>
                </c:pt>
                <c:pt idx="15">
                  <c:v>34.167829929137099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'TS#5(TM3_16QAM_R3)'!$AB$5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'TS#5(TM3_16QAM_R3)'!$Z$6:$Z$21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'TS#5(TM3_16QAM_R3)'!$AB$6:$AB$21</c:f>
              <c:numCache>
                <c:formatCode>General</c:formatCode>
                <c:ptCount val="16"/>
                <c:pt idx="0">
                  <c:v>0.12</c:v>
                </c:pt>
                <c:pt idx="1">
                  <c:v>1.97</c:v>
                </c:pt>
                <c:pt idx="2">
                  <c:v>6.47</c:v>
                </c:pt>
                <c:pt idx="3">
                  <c:v>8.86</c:v>
                </c:pt>
                <c:pt idx="4">
                  <c:v>9.8699999999999992</c:v>
                </c:pt>
                <c:pt idx="5">
                  <c:v>12.6</c:v>
                </c:pt>
                <c:pt idx="6">
                  <c:v>16.37</c:v>
                </c:pt>
                <c:pt idx="7">
                  <c:v>16.63</c:v>
                </c:pt>
                <c:pt idx="8">
                  <c:v>17.02</c:v>
                </c:pt>
                <c:pt idx="9">
                  <c:v>25.95</c:v>
                </c:pt>
                <c:pt idx="10">
                  <c:v>34.19</c:v>
                </c:pt>
                <c:pt idx="11">
                  <c:v>34.44</c:v>
                </c:pt>
                <c:pt idx="12">
                  <c:v>34.44</c:v>
                </c:pt>
                <c:pt idx="13">
                  <c:v>34.44</c:v>
                </c:pt>
                <c:pt idx="14">
                  <c:v>34.44</c:v>
                </c:pt>
                <c:pt idx="15">
                  <c:v>34.44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'TS#5(TM3_16QAM_R3)'!$AC$5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'TS#5(TM3_16QAM_R3)'!$Z$6:$Z$21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'TS#5(TM3_16QAM_R3)'!$AC$6:$AC$21</c:f>
              <c:numCache>
                <c:formatCode>0.00</c:formatCode>
                <c:ptCount val="16"/>
                <c:pt idx="0">
                  <c:v>0.26250000000000001</c:v>
                </c:pt>
                <c:pt idx="1">
                  <c:v>5.4969000000000001</c:v>
                </c:pt>
                <c:pt idx="2">
                  <c:v>9.1382999999999992</c:v>
                </c:pt>
                <c:pt idx="3">
                  <c:v>11.2</c:v>
                </c:pt>
                <c:pt idx="4">
                  <c:v>11.795500000000001</c:v>
                </c:pt>
                <c:pt idx="5">
                  <c:v>14.7258</c:v>
                </c:pt>
                <c:pt idx="6">
                  <c:v>16.935400000000001</c:v>
                </c:pt>
                <c:pt idx="7">
                  <c:v>17.084800000000001</c:v>
                </c:pt>
                <c:pt idx="8">
                  <c:v>17.532900000000001</c:v>
                </c:pt>
                <c:pt idx="9">
                  <c:v>21.895099999999999</c:v>
                </c:pt>
                <c:pt idx="10">
                  <c:v>30.052099999999999</c:v>
                </c:pt>
                <c:pt idx="11">
                  <c:v>33.512599999999999</c:v>
                </c:pt>
                <c:pt idx="12">
                  <c:v>34.067100000000003</c:v>
                </c:pt>
                <c:pt idx="13">
                  <c:v>34.150399999999998</c:v>
                </c:pt>
                <c:pt idx="14">
                  <c:v>34.169600000000003</c:v>
                </c:pt>
                <c:pt idx="15">
                  <c:v>34.169600000000003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'TS#5(TM3_16QAM_R3)'!$AD$5</c:f>
              <c:strCache>
                <c:ptCount val="1"/>
                <c:pt idx="0">
                  <c:v>QC</c:v>
                </c:pt>
              </c:strCache>
            </c:strRef>
          </c:tx>
          <c:cat>
            <c:numRef>
              <c:f>'TS#5(TM3_16QAM_R3)'!$Z$6:$Z$21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'TS#5(TM3_16QAM_R3)'!$AD$6:$AD$21</c:f>
              <c:numCache>
                <c:formatCode>0.00</c:formatCode>
                <c:ptCount val="16"/>
                <c:pt idx="0">
                  <c:v>0.751</c:v>
                </c:pt>
                <c:pt idx="1">
                  <c:v>5.14</c:v>
                </c:pt>
                <c:pt idx="2">
                  <c:v>9.0299999999999994</c:v>
                </c:pt>
                <c:pt idx="3">
                  <c:v>10.9</c:v>
                </c:pt>
                <c:pt idx="4">
                  <c:v>11.7</c:v>
                </c:pt>
                <c:pt idx="5">
                  <c:v>13.9</c:v>
                </c:pt>
                <c:pt idx="6">
                  <c:v>16.8</c:v>
                </c:pt>
                <c:pt idx="7">
                  <c:v>17.100000000000001</c:v>
                </c:pt>
                <c:pt idx="8">
                  <c:v>17.7</c:v>
                </c:pt>
                <c:pt idx="9">
                  <c:v>23.8</c:v>
                </c:pt>
                <c:pt idx="10">
                  <c:v>32.9</c:v>
                </c:pt>
                <c:pt idx="11">
                  <c:v>34.200000000000003</c:v>
                </c:pt>
                <c:pt idx="12">
                  <c:v>34.200000000000003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'TS#5(TM3_16QAM_R3)'!$AE$5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'TS#5(TM3_16QAM_R3)'!$Z$6:$Z$21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'TS#5(TM3_16QAM_R3)'!$AE$6:$AE$21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'TS#5(TM3_16QAM_R3)'!$AF$5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'TS#5(TM3_16QAM_R3)'!$Z$6:$Z$21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'TS#5(TM3_16QAM_R3)'!$AF$6:$AF$21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'TS#5(TM3_16QAM_R3)'!$AG$5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'TS#5(TM3_16QAM_R3)'!$Z$6:$Z$21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'TS#5(TM3_16QAM_R3)'!$AG$6:$AG$21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'TS#5(TM3_16QAM_R3)'!$AH$5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'TS#5(TM3_16QAM_R3)'!$Z$6:$Z$21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'TS#5(TM3_16QAM_R3)'!$AH$6:$AH$21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'TS#5(TM3_16QAM_R3)'!$AI$5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'TS#5(TM3_16QAM_R3)'!$Z$6:$Z$21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'TS#5(TM3_16QAM_R3)'!$AI$6:$AI$21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201280"/>
        <c:axId val="307823168"/>
      </c:lineChart>
      <c:catAx>
        <c:axId val="13520128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07823168"/>
        <c:crosses val="autoZero"/>
        <c:auto val="1"/>
        <c:lblAlgn val="ctr"/>
        <c:lblOffset val="100"/>
        <c:noMultiLvlLbl val="0"/>
      </c:catAx>
      <c:valAx>
        <c:axId val="3078231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3520128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XPOL</a:t>
            </a:r>
            <a:r>
              <a:rPr lang="en-US" altLang="ko-KR" baseline="0"/>
              <a:t> Medium A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'TS#5(TM3_16QAM_R3)'!$AM$5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'TS#5(TM3_16QAM_R3)'!$AL$6:$AL$21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'TS#5(TM3_16QAM_R3)'!$AM$6:$AM$21</c:f>
              <c:numCache>
                <c:formatCode>0.00</c:formatCode>
                <c:ptCount val="16"/>
                <c:pt idx="0">
                  <c:v>2.5502829999999999</c:v>
                </c:pt>
                <c:pt idx="1">
                  <c:v>11.30579</c:v>
                </c:pt>
                <c:pt idx="2">
                  <c:v>13.73249</c:v>
                </c:pt>
                <c:pt idx="3">
                  <c:v>17.087879999999998</c:v>
                </c:pt>
                <c:pt idx="4">
                  <c:v>19.474219999999999</c:v>
                </c:pt>
                <c:pt idx="5">
                  <c:v>33.39038</c:v>
                </c:pt>
                <c:pt idx="6">
                  <c:v>34.167830000000002</c:v>
                </c:pt>
                <c:pt idx="7">
                  <c:v>34.167830000000002</c:v>
                </c:pt>
                <c:pt idx="8">
                  <c:v>34.167830000000002</c:v>
                </c:pt>
                <c:pt idx="9">
                  <c:v>34.167830000000002</c:v>
                </c:pt>
                <c:pt idx="10">
                  <c:v>34.167830000000002</c:v>
                </c:pt>
                <c:pt idx="11">
                  <c:v>34.167830000000002</c:v>
                </c:pt>
                <c:pt idx="12">
                  <c:v>34.167830000000002</c:v>
                </c:pt>
                <c:pt idx="13">
                  <c:v>34.167830000000002</c:v>
                </c:pt>
                <c:pt idx="14">
                  <c:v>34.167830000000002</c:v>
                </c:pt>
                <c:pt idx="15">
                  <c:v>34.167830000000002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'TS#5(TM3_16QAM_R3)'!$AN$5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'TS#5(TM3_16QAM_R3)'!$AL$6:$AL$21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'TS#5(TM3_16QAM_R3)'!$AN$6:$AN$21</c:f>
              <c:numCache>
                <c:formatCode>General</c:formatCode>
                <c:ptCount val="16"/>
                <c:pt idx="0">
                  <c:v>7.48</c:v>
                </c:pt>
                <c:pt idx="1">
                  <c:v>9.74</c:v>
                </c:pt>
                <c:pt idx="2">
                  <c:v>15.39</c:v>
                </c:pt>
                <c:pt idx="3">
                  <c:v>16.63</c:v>
                </c:pt>
                <c:pt idx="4">
                  <c:v>20.6</c:v>
                </c:pt>
                <c:pt idx="5">
                  <c:v>34.21</c:v>
                </c:pt>
                <c:pt idx="6">
                  <c:v>34.44</c:v>
                </c:pt>
                <c:pt idx="7">
                  <c:v>34.44</c:v>
                </c:pt>
                <c:pt idx="8">
                  <c:v>34.44</c:v>
                </c:pt>
                <c:pt idx="9">
                  <c:v>34.44</c:v>
                </c:pt>
                <c:pt idx="10">
                  <c:v>34.44</c:v>
                </c:pt>
                <c:pt idx="11">
                  <c:v>34.44</c:v>
                </c:pt>
                <c:pt idx="12">
                  <c:v>34.44</c:v>
                </c:pt>
                <c:pt idx="13">
                  <c:v>34.44</c:v>
                </c:pt>
                <c:pt idx="14">
                  <c:v>34.44</c:v>
                </c:pt>
                <c:pt idx="15">
                  <c:v>34.44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'TS#5(TM3_16QAM_R3)'!$AO$5</c:f>
              <c:strCache>
                <c:ptCount val="1"/>
                <c:pt idx="0">
                  <c:v>QC</c:v>
                </c:pt>
              </c:strCache>
            </c:strRef>
          </c:tx>
          <c:cat>
            <c:numRef>
              <c:f>'TS#5(TM3_16QAM_R3)'!$AL$6:$AL$21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'TS#5(TM3_16QAM_R3)'!$AO$6:$AO$21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'TS#5(TM3_16QAM_R3)'!$AP$5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'TS#5(TM3_16QAM_R3)'!$AL$6:$AL$21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'TS#5(TM3_16QAM_R3)'!$AP$6:$AP$21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'TS#5(TM3_16QAM_R3)'!$AQ$5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'TS#5(TM3_16QAM_R3)'!$AL$6:$AL$21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'TS#5(TM3_16QAM_R3)'!$AQ$6:$AQ$21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'TS#5(TM3_16QAM_R3)'!$AR$5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'TS#5(TM3_16QAM_R3)'!$AL$6:$AL$21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'TS#5(TM3_16QAM_R3)'!$AR$6:$AR$21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'TS#5(TM3_16QAM_R3)'!$AS$5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'TS#5(TM3_16QAM_R3)'!$AL$6:$AL$21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'TS#5(TM3_16QAM_R3)'!$AS$6:$AS$21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'TS#5(TM3_16QAM_R3)'!$AT$5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'TS#5(TM3_16QAM_R3)'!$AL$6:$AL$21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'TS#5(TM3_16QAM_R3)'!$AT$6:$AT$21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'TS#5(TM3_16QAM_R3)'!$AU$5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'TS#5(TM3_16QAM_R3)'!$AL$6:$AL$21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'TS#5(TM3_16QAM_R3)'!$AU$6:$AU$21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454784"/>
        <c:axId val="307825472"/>
      </c:lineChart>
      <c:catAx>
        <c:axId val="32645478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07825472"/>
        <c:crosses val="autoZero"/>
        <c:auto val="1"/>
        <c:lblAlgn val="ctr"/>
        <c:lblOffset val="100"/>
        <c:noMultiLvlLbl val="0"/>
      </c:catAx>
      <c:valAx>
        <c:axId val="3078254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26454784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XPOL Medium A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'TS#5(TM3_16QAM_R3)'!$AM$46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'TS#5(TM3_16QAM_R3)'!$AL$47:$AL$62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'TS#5(TM3_16QAM_R3)'!$AM$47:$AM$62</c:f>
              <c:numCache>
                <c:formatCode>0.00</c:formatCode>
                <c:ptCount val="16"/>
                <c:pt idx="0">
                  <c:v>3.6308E-2</c:v>
                </c:pt>
                <c:pt idx="1">
                  <c:v>10.97268</c:v>
                </c:pt>
                <c:pt idx="2">
                  <c:v>12.542339999999999</c:v>
                </c:pt>
                <c:pt idx="3">
                  <c:v>17.05594</c:v>
                </c:pt>
                <c:pt idx="4">
                  <c:v>17.22719</c:v>
                </c:pt>
                <c:pt idx="5">
                  <c:v>25.2988</c:v>
                </c:pt>
                <c:pt idx="6">
                  <c:v>34.067270000000001</c:v>
                </c:pt>
                <c:pt idx="7">
                  <c:v>34.167830000000002</c:v>
                </c:pt>
                <c:pt idx="8">
                  <c:v>34.167830000000002</c:v>
                </c:pt>
                <c:pt idx="9">
                  <c:v>34.167830000000002</c:v>
                </c:pt>
                <c:pt idx="10">
                  <c:v>34.167830000000002</c:v>
                </c:pt>
                <c:pt idx="11">
                  <c:v>34.167830000000002</c:v>
                </c:pt>
                <c:pt idx="12">
                  <c:v>34.167830000000002</c:v>
                </c:pt>
                <c:pt idx="13">
                  <c:v>34.167830000000002</c:v>
                </c:pt>
                <c:pt idx="14">
                  <c:v>34.167830000000002</c:v>
                </c:pt>
                <c:pt idx="15">
                  <c:v>34.167830000000002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'TS#5(TM3_16QAM_R3)'!$AN$46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'TS#5(TM3_16QAM_R3)'!$AL$47:$AL$62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'TS#5(TM3_16QAM_R3)'!$AN$47:$AN$62</c:f>
              <c:numCache>
                <c:formatCode>General</c:formatCode>
                <c:ptCount val="16"/>
                <c:pt idx="0">
                  <c:v>8.24</c:v>
                </c:pt>
                <c:pt idx="1">
                  <c:v>10.039999999999999</c:v>
                </c:pt>
                <c:pt idx="2">
                  <c:v>16.04</c:v>
                </c:pt>
                <c:pt idx="3">
                  <c:v>16.62</c:v>
                </c:pt>
                <c:pt idx="4">
                  <c:v>18.920000000000002</c:v>
                </c:pt>
                <c:pt idx="5">
                  <c:v>33.6</c:v>
                </c:pt>
                <c:pt idx="6">
                  <c:v>34.44</c:v>
                </c:pt>
                <c:pt idx="7">
                  <c:v>34.44</c:v>
                </c:pt>
                <c:pt idx="8">
                  <c:v>34.44</c:v>
                </c:pt>
                <c:pt idx="9">
                  <c:v>34.44</c:v>
                </c:pt>
                <c:pt idx="10">
                  <c:v>34.44</c:v>
                </c:pt>
                <c:pt idx="11">
                  <c:v>34.44</c:v>
                </c:pt>
                <c:pt idx="12">
                  <c:v>34.44</c:v>
                </c:pt>
                <c:pt idx="13">
                  <c:v>34.44</c:v>
                </c:pt>
                <c:pt idx="14">
                  <c:v>34.44</c:v>
                </c:pt>
                <c:pt idx="15">
                  <c:v>34.44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'TS#5(TM3_16QAM_R3)'!$AO$46</c:f>
              <c:strCache>
                <c:ptCount val="1"/>
                <c:pt idx="0">
                  <c:v>Company 3</c:v>
                </c:pt>
              </c:strCache>
            </c:strRef>
          </c:tx>
          <c:cat>
            <c:numRef>
              <c:f>'TS#5(TM3_16QAM_R3)'!$AL$47:$AL$62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'TS#5(TM3_16QAM_R3)'!$AO$47:$AO$62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'TS#5(TM3_16QAM_R3)'!$AP$46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'TS#5(TM3_16QAM_R3)'!$AL$47:$AL$62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'TS#5(TM3_16QAM_R3)'!$AP$47:$AP$62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'TS#5(TM3_16QAM_R3)'!$AQ$46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'TS#5(TM3_16QAM_R3)'!$AL$47:$AL$62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'TS#5(TM3_16QAM_R3)'!$AQ$47:$AQ$62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'TS#5(TM3_16QAM_R3)'!$AR$46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'TS#5(TM3_16QAM_R3)'!$AL$47:$AL$62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'TS#5(TM3_16QAM_R3)'!$AR$47:$AR$62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'TS#5(TM3_16QAM_R3)'!$AS$46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'TS#5(TM3_16QAM_R3)'!$AL$47:$AL$62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'TS#5(TM3_16QAM_R3)'!$AS$47:$AS$62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'TS#5(TM3_16QAM_R3)'!$AT$46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'TS#5(TM3_16QAM_R3)'!$AL$47:$AL$62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'TS#5(TM3_16QAM_R3)'!$AT$47:$AT$62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'TS#5(TM3_16QAM_R3)'!$AU$46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'TS#5(TM3_16QAM_R3)'!$AL$47:$AL$62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'TS#5(TM3_16QAM_R3)'!$AU$47:$AU$62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202816"/>
        <c:axId val="307827200"/>
      </c:lineChart>
      <c:catAx>
        <c:axId val="13520281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07827200"/>
        <c:crosses val="autoZero"/>
        <c:auto val="1"/>
        <c:lblAlgn val="ctr"/>
        <c:lblOffset val="100"/>
        <c:noMultiLvlLbl val="0"/>
      </c:catAx>
      <c:valAx>
        <c:axId val="3078272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3520281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Low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'TS#6(TM3_64QAM_R3)'!$C$5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'TS#6(TM3_64QAM_R3)'!$B$6:$B$21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'TS#6(TM3_64QAM_R3)'!$C$6:$C$21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1"/>
          <c:order val="1"/>
          <c:tx>
            <c:strRef>
              <c:f>'TS#6(TM3_64QAM_R3)'!$D$5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'TS#6(TM3_64QAM_R3)'!$B$6:$B$21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'TS#6(TM3_64QAM_R3)'!$D$6:$D$21</c:f>
              <c:numCache>
                <c:formatCode>General</c:formatCode>
                <c:ptCount val="16"/>
                <c:pt idx="0">
                  <c:v>0.14000000000000001</c:v>
                </c:pt>
                <c:pt idx="1">
                  <c:v>3.67</c:v>
                </c:pt>
                <c:pt idx="2">
                  <c:v>11.93</c:v>
                </c:pt>
                <c:pt idx="3">
                  <c:v>16.11</c:v>
                </c:pt>
                <c:pt idx="4">
                  <c:v>22.82</c:v>
                </c:pt>
                <c:pt idx="5">
                  <c:v>32.78</c:v>
                </c:pt>
                <c:pt idx="6">
                  <c:v>43.47</c:v>
                </c:pt>
                <c:pt idx="7">
                  <c:v>44.33</c:v>
                </c:pt>
                <c:pt idx="8">
                  <c:v>44.33</c:v>
                </c:pt>
                <c:pt idx="9">
                  <c:v>44.33</c:v>
                </c:pt>
                <c:pt idx="10">
                  <c:v>44.33</c:v>
                </c:pt>
                <c:pt idx="11">
                  <c:v>44.33</c:v>
                </c:pt>
                <c:pt idx="12">
                  <c:v>44.33</c:v>
                </c:pt>
                <c:pt idx="13">
                  <c:v>44.33</c:v>
                </c:pt>
                <c:pt idx="14">
                  <c:v>44.33</c:v>
                </c:pt>
                <c:pt idx="15">
                  <c:v>44.33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'TS#6(TM3_64QAM_R3)'!$E$5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'TS#6(TM3_64QAM_R3)'!$B$6:$B$21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'TS#6(TM3_64QAM_R3)'!$E$6:$E$21</c:f>
              <c:numCache>
                <c:formatCode>0.00</c:formatCode>
                <c:ptCount val="16"/>
                <c:pt idx="0">
                  <c:v>4.9844999999999997</c:v>
                </c:pt>
                <c:pt idx="1">
                  <c:v>12.425800000000001</c:v>
                </c:pt>
                <c:pt idx="2">
                  <c:v>16.315100000000001</c:v>
                </c:pt>
                <c:pt idx="3">
                  <c:v>21.636600000000001</c:v>
                </c:pt>
                <c:pt idx="4">
                  <c:v>22.250699999999998</c:v>
                </c:pt>
                <c:pt idx="5">
                  <c:v>29.3461</c:v>
                </c:pt>
                <c:pt idx="6">
                  <c:v>42.524099999999997</c:v>
                </c:pt>
                <c:pt idx="7">
                  <c:v>44.001600000000003</c:v>
                </c:pt>
                <c:pt idx="8">
                  <c:v>44.001600000000003</c:v>
                </c:pt>
                <c:pt idx="9">
                  <c:v>44.001600000000003</c:v>
                </c:pt>
                <c:pt idx="10">
                  <c:v>44.001600000000003</c:v>
                </c:pt>
                <c:pt idx="11">
                  <c:v>44.001600000000003</c:v>
                </c:pt>
                <c:pt idx="12">
                  <c:v>44.001600000000003</c:v>
                </c:pt>
                <c:pt idx="13">
                  <c:v>44.001600000000003</c:v>
                </c:pt>
                <c:pt idx="14">
                  <c:v>44.001600000000003</c:v>
                </c:pt>
                <c:pt idx="15">
                  <c:v>44.001600000000003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'TS#6(TM3_64QAM_R3)'!$F$5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'TS#6(TM3_64QAM_R3)'!$B$6:$B$21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'TS#6(TM3_64QAM_R3)'!$F$6:$F$21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'TS#6(TM3_64QAM_R3)'!$G$5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'TS#6(TM3_64QAM_R3)'!$B$6:$B$21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'TS#6(TM3_64QAM_R3)'!$G$6:$G$21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'TS#6(TM3_64QAM_R3)'!$H$5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'TS#6(TM3_64QAM_R3)'!$B$6:$B$21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'TS#6(TM3_64QAM_R3)'!$H$6:$H$21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'TS#6(TM3_64QAM_R3)'!$I$5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'TS#6(TM3_64QAM_R3)'!$B$6:$B$21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'TS#6(TM3_64QAM_R3)'!$I$6:$I$21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'TS#6(TM3_64QAM_R3)'!$J$5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'TS#6(TM3_64QAM_R3)'!$B$6:$B$21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'TS#6(TM3_64QAM_R3)'!$J$6:$J$21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'TS#6(TM3_64QAM_R3)'!$K$5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'TS#6(TM3_64QAM_R3)'!$B$6:$B$21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'TS#6(TM3_64QAM_R3)'!$K$6:$K$21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397376"/>
        <c:axId val="307830080"/>
      </c:lineChart>
      <c:catAx>
        <c:axId val="13539737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07830080"/>
        <c:crosses val="autoZero"/>
        <c:auto val="1"/>
        <c:lblAlgn val="ctr"/>
        <c:lblOffset val="100"/>
        <c:noMultiLvlLbl val="0"/>
      </c:catAx>
      <c:valAx>
        <c:axId val="3078300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3539737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'TS#6(TM3_64QAM_R3)'!$O$5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'TS#6(TM3_64QAM_R3)'!$N$6:$N$21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'TS#6(TM3_64QAM_R3)'!$O$6:$O$21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1"/>
          <c:order val="1"/>
          <c:tx>
            <c:strRef>
              <c:f>'TS#6(TM3_64QAM_R3)'!$P$5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'TS#6(TM3_64QAM_R3)'!$N$6:$N$21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'TS#6(TM3_64QAM_R3)'!$P$6:$P$21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7.0000000000000007E-2</c:v>
                </c:pt>
                <c:pt idx="4">
                  <c:v>0.46</c:v>
                </c:pt>
                <c:pt idx="5">
                  <c:v>1.27</c:v>
                </c:pt>
                <c:pt idx="6">
                  <c:v>3.02</c:v>
                </c:pt>
                <c:pt idx="7">
                  <c:v>5.43</c:v>
                </c:pt>
                <c:pt idx="8">
                  <c:v>8.33</c:v>
                </c:pt>
                <c:pt idx="9">
                  <c:v>10.130000000000001</c:v>
                </c:pt>
                <c:pt idx="10">
                  <c:v>11.3</c:v>
                </c:pt>
                <c:pt idx="11">
                  <c:v>12.28</c:v>
                </c:pt>
                <c:pt idx="12">
                  <c:v>13.39</c:v>
                </c:pt>
                <c:pt idx="13">
                  <c:v>15.19</c:v>
                </c:pt>
                <c:pt idx="14">
                  <c:v>17.91</c:v>
                </c:pt>
                <c:pt idx="15">
                  <c:v>21.23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'TS#6(TM3_64QAM_R3)'!$Q$5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'TS#6(TM3_64QAM_R3)'!$N$6:$N$21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'TS#6(TM3_64QAM_R3)'!$Q$6:$Q$21</c:f>
              <c:numCache>
                <c:formatCode>0.00</c:formatCode>
                <c:ptCount val="16"/>
                <c:pt idx="0">
                  <c:v>0.72209999999999996</c:v>
                </c:pt>
                <c:pt idx="1">
                  <c:v>1.7330000000000001</c:v>
                </c:pt>
                <c:pt idx="2">
                  <c:v>4.0885999999999996</c:v>
                </c:pt>
                <c:pt idx="3">
                  <c:v>6.5869</c:v>
                </c:pt>
                <c:pt idx="4">
                  <c:v>9.0296000000000003</c:v>
                </c:pt>
                <c:pt idx="5">
                  <c:v>11.766</c:v>
                </c:pt>
                <c:pt idx="6">
                  <c:v>13.5754</c:v>
                </c:pt>
                <c:pt idx="7">
                  <c:v>15.234400000000001</c:v>
                </c:pt>
                <c:pt idx="8">
                  <c:v>16.964400000000001</c:v>
                </c:pt>
                <c:pt idx="9">
                  <c:v>17.376200000000001</c:v>
                </c:pt>
                <c:pt idx="10">
                  <c:v>18.293399999999998</c:v>
                </c:pt>
                <c:pt idx="11">
                  <c:v>19.021699999999999</c:v>
                </c:pt>
                <c:pt idx="12">
                  <c:v>19.432099999999998</c:v>
                </c:pt>
                <c:pt idx="13">
                  <c:v>20.504200000000001</c:v>
                </c:pt>
                <c:pt idx="14">
                  <c:v>22.01</c:v>
                </c:pt>
                <c:pt idx="15">
                  <c:v>23.5593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'TS#6(TM3_64QAM_R3)'!$R$5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'TS#6(TM3_64QAM_R3)'!$N$6:$N$21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'TS#6(TM3_64QAM_R3)'!$R$6:$R$21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'TS#6(TM3_64QAM_R3)'!$S$5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'TS#6(TM3_64QAM_R3)'!$N$6:$N$21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'TS#6(TM3_64QAM_R3)'!$S$6:$S$21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'TS#6(TM3_64QAM_R3)'!$T$5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'TS#6(TM3_64QAM_R3)'!$N$6:$N$21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'TS#6(TM3_64QAM_R3)'!$T$6:$T$21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'TS#6(TM3_64QAM_R3)'!$U$5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'TS#6(TM3_64QAM_R3)'!$N$6:$N$21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'TS#6(TM3_64QAM_R3)'!$U$6:$U$21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'TS#6(TM3_64QAM_R3)'!$V$5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'TS#6(TM3_64QAM_R3)'!$N$6:$N$21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'TS#6(TM3_64QAM_R3)'!$V$6:$V$21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'TS#6(TM3_64QAM_R3)'!$W$5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'TS#6(TM3_64QAM_R3)'!$N$6:$N$21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'TS#6(TM3_64QAM_R3)'!$W$6:$W$21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399424"/>
        <c:axId val="314820288"/>
      </c:lineChart>
      <c:catAx>
        <c:axId val="13539942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14820288"/>
        <c:crosses val="autoZero"/>
        <c:auto val="1"/>
        <c:lblAlgn val="ctr"/>
        <c:lblOffset val="100"/>
        <c:noMultiLvlLbl val="0"/>
      </c:catAx>
      <c:valAx>
        <c:axId val="3148202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35399424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Low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'TS#6(TM3_64QAM_R3)'!$C$46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'TS#6(TM3_64QAM_R3)'!$B$47:$B$62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'TS#6(TM3_64QAM_R3)'!$C$47:$C$62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1"/>
          <c:order val="1"/>
          <c:tx>
            <c:strRef>
              <c:f>'TS#6(TM3_64QAM_R3)'!$D$46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'TS#6(TM3_64QAM_R3)'!$B$47:$B$62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'TS#6(TM3_64QAM_R3)'!$D$47:$D$62</c:f>
              <c:numCache>
                <c:formatCode>General</c:formatCode>
                <c:ptCount val="16"/>
                <c:pt idx="0">
                  <c:v>4.6399999999999997</c:v>
                </c:pt>
                <c:pt idx="1">
                  <c:v>10.65</c:v>
                </c:pt>
                <c:pt idx="2">
                  <c:v>12.77</c:v>
                </c:pt>
                <c:pt idx="3">
                  <c:v>16.71</c:v>
                </c:pt>
                <c:pt idx="4">
                  <c:v>22.81</c:v>
                </c:pt>
                <c:pt idx="5">
                  <c:v>32.28</c:v>
                </c:pt>
                <c:pt idx="6">
                  <c:v>43.29</c:v>
                </c:pt>
                <c:pt idx="7">
                  <c:v>44.33</c:v>
                </c:pt>
                <c:pt idx="8">
                  <c:v>44.33</c:v>
                </c:pt>
                <c:pt idx="9">
                  <c:v>44.33</c:v>
                </c:pt>
                <c:pt idx="10">
                  <c:v>44.33</c:v>
                </c:pt>
                <c:pt idx="11">
                  <c:v>44.33</c:v>
                </c:pt>
                <c:pt idx="12">
                  <c:v>44.33</c:v>
                </c:pt>
                <c:pt idx="13">
                  <c:v>44.33</c:v>
                </c:pt>
                <c:pt idx="14">
                  <c:v>44.33</c:v>
                </c:pt>
                <c:pt idx="15">
                  <c:v>44.33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'TS#6(TM3_64QAM_R3)'!$E$46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'TS#6(TM3_64QAM_R3)'!$B$47:$B$62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'TS#6(TM3_64QAM_R3)'!$E$47:$E$62</c:f>
              <c:numCache>
                <c:formatCode>0.00</c:formatCode>
                <c:ptCount val="16"/>
                <c:pt idx="0">
                  <c:v>4.9348000000000001</c:v>
                </c:pt>
                <c:pt idx="1">
                  <c:v>12.4077</c:v>
                </c:pt>
                <c:pt idx="2">
                  <c:v>16.263100000000001</c:v>
                </c:pt>
                <c:pt idx="3">
                  <c:v>21.542999999999999</c:v>
                </c:pt>
                <c:pt idx="4">
                  <c:v>22.172699999999999</c:v>
                </c:pt>
                <c:pt idx="5">
                  <c:v>29.2685</c:v>
                </c:pt>
                <c:pt idx="6">
                  <c:v>42.460900000000002</c:v>
                </c:pt>
                <c:pt idx="7">
                  <c:v>44.001600000000003</c:v>
                </c:pt>
                <c:pt idx="8">
                  <c:v>44.001600000000003</c:v>
                </c:pt>
                <c:pt idx="9">
                  <c:v>44.001600000000003</c:v>
                </c:pt>
                <c:pt idx="10">
                  <c:v>44.001600000000003</c:v>
                </c:pt>
                <c:pt idx="11">
                  <c:v>44.001600000000003</c:v>
                </c:pt>
                <c:pt idx="12">
                  <c:v>44.001600000000003</c:v>
                </c:pt>
                <c:pt idx="13">
                  <c:v>44.001600000000003</c:v>
                </c:pt>
                <c:pt idx="14">
                  <c:v>44.001600000000003</c:v>
                </c:pt>
                <c:pt idx="15">
                  <c:v>44.001600000000003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'TS#6(TM3_64QAM_R3)'!$F$46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'TS#6(TM3_64QAM_R3)'!$B$47:$B$62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'TS#6(TM3_64QAM_R3)'!$F$47:$F$62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'TS#6(TM3_64QAM_R3)'!$G$46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'TS#6(TM3_64QAM_R3)'!$B$47:$B$62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'TS#6(TM3_64QAM_R3)'!$G$47:$G$62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'TS#6(TM3_64QAM_R3)'!$H$46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'TS#6(TM3_64QAM_R3)'!$B$47:$B$62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'TS#6(TM3_64QAM_R3)'!$H$47:$H$62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'TS#6(TM3_64QAM_R3)'!$I$46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'TS#6(TM3_64QAM_R3)'!$B$47:$B$62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'TS#6(TM3_64QAM_R3)'!$I$47:$I$62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'TS#6(TM3_64QAM_R3)'!$J$46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'TS#6(TM3_64QAM_R3)'!$B$47:$B$62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'TS#6(TM3_64QAM_R3)'!$J$47:$J$62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'TS#6(TM3_64QAM_R3)'!$K$46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'TS#6(TM3_64QAM_R3)'!$B$47:$B$62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'TS#6(TM3_64QAM_R3)'!$K$47:$K$62</c:f>
              <c:numCache>
                <c:formatCode>General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400448"/>
        <c:axId val="314822592"/>
      </c:lineChart>
      <c:catAx>
        <c:axId val="13540044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4822592"/>
        <c:crosses val="autoZero"/>
        <c:auto val="1"/>
        <c:lblAlgn val="ctr"/>
        <c:lblOffset val="100"/>
        <c:noMultiLvlLbl val="0"/>
      </c:catAx>
      <c:valAx>
        <c:axId val="3148225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40044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'TS#6(TM3_64QAM_R3)'!$O$46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'TS#6(TM3_64QAM_R3)'!$N$47:$N$62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'TS#6(TM3_64QAM_R3)'!$O$47:$O$62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1"/>
          <c:order val="1"/>
          <c:tx>
            <c:strRef>
              <c:f>'TS#6(TM3_64QAM_R3)'!$P$46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'TS#6(TM3_64QAM_R3)'!$N$47:$N$62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'TS#6(TM3_64QAM_R3)'!$P$47:$P$62</c:f>
              <c:numCache>
                <c:formatCode>General</c:formatCode>
                <c:ptCount val="16"/>
                <c:pt idx="0">
                  <c:v>0</c:v>
                </c:pt>
                <c:pt idx="1">
                  <c:v>0.01</c:v>
                </c:pt>
                <c:pt idx="2">
                  <c:v>0.31</c:v>
                </c:pt>
                <c:pt idx="3">
                  <c:v>0.91</c:v>
                </c:pt>
                <c:pt idx="4">
                  <c:v>2.21</c:v>
                </c:pt>
                <c:pt idx="5">
                  <c:v>4.0999999999999996</c:v>
                </c:pt>
                <c:pt idx="6">
                  <c:v>6.47</c:v>
                </c:pt>
                <c:pt idx="7">
                  <c:v>8.85</c:v>
                </c:pt>
                <c:pt idx="8">
                  <c:v>10.43</c:v>
                </c:pt>
                <c:pt idx="9">
                  <c:v>11.33</c:v>
                </c:pt>
                <c:pt idx="10">
                  <c:v>12.01</c:v>
                </c:pt>
                <c:pt idx="11">
                  <c:v>12.23</c:v>
                </c:pt>
                <c:pt idx="12">
                  <c:v>12.64</c:v>
                </c:pt>
                <c:pt idx="13">
                  <c:v>13.31</c:v>
                </c:pt>
                <c:pt idx="14">
                  <c:v>14.79</c:v>
                </c:pt>
                <c:pt idx="15">
                  <c:v>17.39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'TS#6(TM3_64QAM_R3)'!$Q$46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'TS#6(TM3_64QAM_R3)'!$N$47:$N$62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'TS#6(TM3_64QAM_R3)'!$Q$47:$Q$62</c:f>
              <c:numCache>
                <c:formatCode>0.00</c:formatCode>
                <c:ptCount val="16"/>
                <c:pt idx="0">
                  <c:v>0.84950000000000003</c:v>
                </c:pt>
                <c:pt idx="1">
                  <c:v>2.0217000000000001</c:v>
                </c:pt>
                <c:pt idx="2">
                  <c:v>4.4565999999999999</c:v>
                </c:pt>
                <c:pt idx="3">
                  <c:v>7.0438999999999998</c:v>
                </c:pt>
                <c:pt idx="4">
                  <c:v>9.5548999999999999</c:v>
                </c:pt>
                <c:pt idx="5">
                  <c:v>12.3779</c:v>
                </c:pt>
                <c:pt idx="6">
                  <c:v>14.359299999999999</c:v>
                </c:pt>
                <c:pt idx="7">
                  <c:v>16.061599999999999</c:v>
                </c:pt>
                <c:pt idx="8">
                  <c:v>17.956499999999998</c:v>
                </c:pt>
                <c:pt idx="9">
                  <c:v>19.4359</c:v>
                </c:pt>
                <c:pt idx="10">
                  <c:v>20.446000000000002</c:v>
                </c:pt>
                <c:pt idx="11">
                  <c:v>21.269100000000002</c:v>
                </c:pt>
                <c:pt idx="12">
                  <c:v>21.7941</c:v>
                </c:pt>
                <c:pt idx="13">
                  <c:v>21.985499999999998</c:v>
                </c:pt>
                <c:pt idx="14">
                  <c:v>22.000800000000002</c:v>
                </c:pt>
                <c:pt idx="15">
                  <c:v>22.236599999999999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'TS#6(TM3_64QAM_R3)'!$R$46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'TS#6(TM3_64QAM_R3)'!$N$47:$N$62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'TS#6(TM3_64QAM_R3)'!$R$47:$R$62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'TS#6(TM3_64QAM_R3)'!$S$46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'TS#6(TM3_64QAM_R3)'!$N$47:$N$62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'TS#6(TM3_64QAM_R3)'!$S$47:$S$62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'TS#6(TM3_64QAM_R3)'!$T$46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'TS#6(TM3_64QAM_R3)'!$N$47:$N$62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'TS#6(TM3_64QAM_R3)'!$T$47:$T$62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'TS#6(TM3_64QAM_R3)'!$U$46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'TS#6(TM3_64QAM_R3)'!$N$47:$N$62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'TS#6(TM3_64QAM_R3)'!$U$47:$U$62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'TS#6(TM3_64QAM_R3)'!$V$46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'TS#6(TM3_64QAM_R3)'!$N$47:$N$62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'TS#6(TM3_64QAM_R3)'!$V$47:$V$62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'TS#6(TM3_64QAM_R3)'!$W$46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'TS#6(TM3_64QAM_R3)'!$N$47:$N$62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'TS#6(TM3_64QAM_R3)'!$W$47:$W$62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398400"/>
        <c:axId val="314825472"/>
      </c:lineChart>
      <c:catAx>
        <c:axId val="13539840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14825472"/>
        <c:crosses val="autoZero"/>
        <c:auto val="1"/>
        <c:lblAlgn val="ctr"/>
        <c:lblOffset val="100"/>
        <c:noMultiLvlLbl val="0"/>
      </c:catAx>
      <c:valAx>
        <c:axId val="3148254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3539840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 A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'TS#6(TM3_64QAM_R3)'!$AA$46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'TS#6(TM3_64QAM_R3)'!$Z$47:$Z$62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'TS#6(TM3_64QAM_R3)'!$AA$47:$AA$62</c:f>
              <c:numCache>
                <c:formatCode>0.00</c:formatCode>
                <c:ptCount val="16"/>
                <c:pt idx="3">
                  <c:v>3.60288330411066E-2</c:v>
                </c:pt>
                <c:pt idx="4">
                  <c:v>1.29261640366258</c:v>
                </c:pt>
                <c:pt idx="5">
                  <c:v>7.8608673290473394</c:v>
                </c:pt>
                <c:pt idx="6">
                  <c:v>11.092898499902599</c:v>
                </c:pt>
                <c:pt idx="7">
                  <c:v>13.0710789012274</c:v>
                </c:pt>
                <c:pt idx="8">
                  <c:v>14.237104227547199</c:v>
                </c:pt>
                <c:pt idx="9">
                  <c:v>14.375036820572799</c:v>
                </c:pt>
                <c:pt idx="10">
                  <c:v>14.535242548217401</c:v>
                </c:pt>
                <c:pt idx="11">
                  <c:v>15.2299224624976</c:v>
                </c:pt>
                <c:pt idx="12">
                  <c:v>16.874845899084402</c:v>
                </c:pt>
                <c:pt idx="13">
                  <c:v>20.517295928307</c:v>
                </c:pt>
                <c:pt idx="14">
                  <c:v>24.177231248782398</c:v>
                </c:pt>
                <c:pt idx="15">
                  <c:v>32.429534385349697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'TS#6(TM3_64QAM_R3)'!$AB$46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'TS#6(TM3_64QAM_R3)'!$Z$47:$Z$62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'TS#6(TM3_64QAM_R3)'!$AB$47:$AB$62</c:f>
              <c:numCache>
                <c:formatCode>General</c:formatCode>
                <c:ptCount val="16"/>
                <c:pt idx="0">
                  <c:v>0.04</c:v>
                </c:pt>
                <c:pt idx="1">
                  <c:v>0.88</c:v>
                </c:pt>
                <c:pt idx="2">
                  <c:v>3.58</c:v>
                </c:pt>
                <c:pt idx="3">
                  <c:v>7.06</c:v>
                </c:pt>
                <c:pt idx="4">
                  <c:v>10.02</c:v>
                </c:pt>
                <c:pt idx="5">
                  <c:v>11.6</c:v>
                </c:pt>
                <c:pt idx="6">
                  <c:v>12.14</c:v>
                </c:pt>
                <c:pt idx="7">
                  <c:v>12.61</c:v>
                </c:pt>
                <c:pt idx="8">
                  <c:v>13.86</c:v>
                </c:pt>
                <c:pt idx="9">
                  <c:v>16.440000000000001</c:v>
                </c:pt>
                <c:pt idx="10">
                  <c:v>19.579999999999998</c:v>
                </c:pt>
                <c:pt idx="11">
                  <c:v>23.5</c:v>
                </c:pt>
                <c:pt idx="12">
                  <c:v>28.38</c:v>
                </c:pt>
                <c:pt idx="13">
                  <c:v>35.549999999999997</c:v>
                </c:pt>
                <c:pt idx="14">
                  <c:v>40.9</c:v>
                </c:pt>
                <c:pt idx="15">
                  <c:v>43.37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'TS#6(TM3_64QAM_R3)'!$AC$46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'TS#6(TM3_64QAM_R3)'!$Z$47:$Z$62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'TS#6(TM3_64QAM_R3)'!$AC$47:$AC$62</c:f>
              <c:numCache>
                <c:formatCode>0.00</c:formatCode>
                <c:ptCount val="16"/>
                <c:pt idx="0">
                  <c:v>5.1858000000000004</c:v>
                </c:pt>
                <c:pt idx="1">
                  <c:v>9.7091999999999992</c:v>
                </c:pt>
                <c:pt idx="2">
                  <c:v>12.615600000000001</c:v>
                </c:pt>
                <c:pt idx="3">
                  <c:v>14.8797</c:v>
                </c:pt>
                <c:pt idx="4">
                  <c:v>17.644400000000001</c:v>
                </c:pt>
                <c:pt idx="5">
                  <c:v>19.8094</c:v>
                </c:pt>
                <c:pt idx="6">
                  <c:v>21.033200000000001</c:v>
                </c:pt>
                <c:pt idx="7">
                  <c:v>21.807700000000001</c:v>
                </c:pt>
                <c:pt idx="8">
                  <c:v>22.0883</c:v>
                </c:pt>
                <c:pt idx="9">
                  <c:v>23.7608</c:v>
                </c:pt>
                <c:pt idx="10">
                  <c:v>26.912500000000001</c:v>
                </c:pt>
                <c:pt idx="11">
                  <c:v>31.0657</c:v>
                </c:pt>
                <c:pt idx="12">
                  <c:v>37.188299999999998</c:v>
                </c:pt>
                <c:pt idx="13">
                  <c:v>40.182699999999997</c:v>
                </c:pt>
                <c:pt idx="14">
                  <c:v>42.338900000000002</c:v>
                </c:pt>
                <c:pt idx="15">
                  <c:v>43.618499999999997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'TS#6(TM3_64QAM_R3)'!$AD$46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'TS#6(TM3_64QAM_R3)'!$Z$47:$Z$62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'TS#6(TM3_64QAM_R3)'!$AD$47:$AD$62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'TS#6(TM3_64QAM_R3)'!$AE$46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'TS#6(TM3_64QAM_R3)'!$Z$47:$Z$62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'TS#6(TM3_64QAM_R3)'!$AE$47:$AE$62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'TS#6(TM3_64QAM_R3)'!$AF$46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'TS#6(TM3_64QAM_R3)'!$Z$47:$Z$62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'TS#6(TM3_64QAM_R3)'!$AF$47:$AF$62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'TS#6(TM3_64QAM_R3)'!$AG$46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'TS#6(TM3_64QAM_R3)'!$Z$47:$Z$62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'TS#6(TM3_64QAM_R3)'!$AG$47:$AG$62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'TS#6(TM3_64QAM_R3)'!$AH$46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'TS#6(TM3_64QAM_R3)'!$Z$47:$Z$62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'TS#6(TM3_64QAM_R3)'!$AH$47:$AH$62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'TS#6(TM3_64QAM_R3)'!$AI$46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'TS#6(TM3_64QAM_R3)'!$Z$47:$Z$62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'TS#6(TM3_64QAM_R3)'!$AI$47:$AI$62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845248"/>
        <c:axId val="124682816"/>
      </c:lineChart>
      <c:catAx>
        <c:axId val="16184524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4682816"/>
        <c:crosses val="autoZero"/>
        <c:auto val="1"/>
        <c:lblAlgn val="ctr"/>
        <c:lblOffset val="100"/>
        <c:noMultiLvlLbl val="0"/>
      </c:catAx>
      <c:valAx>
        <c:axId val="1246828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6184524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 A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'TS#6(TM3_64QAM_R3)'!$AA$5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'TS#6(TM3_64QAM_R3)'!$Z$6:$Z$21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'TS#6(TM3_64QAM_R3)'!$AA$6:$AA$21</c:f>
              <c:numCache>
                <c:formatCode>0.00</c:formatCode>
                <c:ptCount val="16"/>
                <c:pt idx="3">
                  <c:v>0</c:v>
                </c:pt>
                <c:pt idx="4">
                  <c:v>1.31289148646016</c:v>
                </c:pt>
                <c:pt idx="5">
                  <c:v>7.3149892850185099</c:v>
                </c:pt>
                <c:pt idx="6">
                  <c:v>12.084025715955601</c:v>
                </c:pt>
                <c:pt idx="7">
                  <c:v>14.5314942528736</c:v>
                </c:pt>
                <c:pt idx="8">
                  <c:v>14.6603795051627</c:v>
                </c:pt>
                <c:pt idx="9">
                  <c:v>14.786908240794901</c:v>
                </c:pt>
                <c:pt idx="10">
                  <c:v>15.806868497954399</c:v>
                </c:pt>
                <c:pt idx="11">
                  <c:v>19.9251618936295</c:v>
                </c:pt>
                <c:pt idx="12">
                  <c:v>21.7642969023963</c:v>
                </c:pt>
                <c:pt idx="13">
                  <c:v>23.1148692772258</c:v>
                </c:pt>
                <c:pt idx="14">
                  <c:v>24.4247075784142</c:v>
                </c:pt>
                <c:pt idx="15">
                  <c:v>26.973666861484499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'TS#6(TM3_64QAM_R3)'!$AB$5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'TS#6(TM3_64QAM_R3)'!$Z$6:$Z$21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'TS#6(TM3_64QAM_R3)'!$AB$6:$AB$21</c:f>
              <c:numCache>
                <c:formatCode>General</c:formatCode>
                <c:ptCount val="16"/>
                <c:pt idx="0">
                  <c:v>0</c:v>
                </c:pt>
                <c:pt idx="1">
                  <c:v>0.04</c:v>
                </c:pt>
                <c:pt idx="2">
                  <c:v>0.66</c:v>
                </c:pt>
                <c:pt idx="3">
                  <c:v>3.17</c:v>
                </c:pt>
                <c:pt idx="4">
                  <c:v>6.65</c:v>
                </c:pt>
                <c:pt idx="5">
                  <c:v>9.8000000000000007</c:v>
                </c:pt>
                <c:pt idx="6">
                  <c:v>11.77</c:v>
                </c:pt>
                <c:pt idx="7">
                  <c:v>12.49</c:v>
                </c:pt>
                <c:pt idx="8">
                  <c:v>14.08</c:v>
                </c:pt>
                <c:pt idx="9">
                  <c:v>17.510000000000002</c:v>
                </c:pt>
                <c:pt idx="10">
                  <c:v>22.01</c:v>
                </c:pt>
                <c:pt idx="11">
                  <c:v>27.63</c:v>
                </c:pt>
                <c:pt idx="12">
                  <c:v>36.090000000000003</c:v>
                </c:pt>
                <c:pt idx="13">
                  <c:v>42.9</c:v>
                </c:pt>
                <c:pt idx="14">
                  <c:v>44.26</c:v>
                </c:pt>
                <c:pt idx="15">
                  <c:v>44.33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'TS#6(TM3_64QAM_R3)'!$AC$5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'TS#6(TM3_64QAM_R3)'!$Z$6:$Z$21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'TS#6(TM3_64QAM_R3)'!$AC$6:$AC$21</c:f>
              <c:numCache>
                <c:formatCode>0.00</c:formatCode>
                <c:ptCount val="16"/>
                <c:pt idx="0">
                  <c:v>5.3017000000000003</c:v>
                </c:pt>
                <c:pt idx="1">
                  <c:v>9.9604999999999997</c:v>
                </c:pt>
                <c:pt idx="2">
                  <c:v>13.005000000000001</c:v>
                </c:pt>
                <c:pt idx="3">
                  <c:v>15.343400000000001</c:v>
                </c:pt>
                <c:pt idx="4">
                  <c:v>18.192799999999998</c:v>
                </c:pt>
                <c:pt idx="5">
                  <c:v>20.443000000000001</c:v>
                </c:pt>
                <c:pt idx="6">
                  <c:v>21.808499999999999</c:v>
                </c:pt>
                <c:pt idx="7">
                  <c:v>22.645900000000001</c:v>
                </c:pt>
                <c:pt idx="8">
                  <c:v>23.061</c:v>
                </c:pt>
                <c:pt idx="9">
                  <c:v>24.817</c:v>
                </c:pt>
                <c:pt idx="10">
                  <c:v>28.031300000000002</c:v>
                </c:pt>
                <c:pt idx="11">
                  <c:v>32.360300000000002</c:v>
                </c:pt>
                <c:pt idx="12">
                  <c:v>38.488500000000002</c:v>
                </c:pt>
                <c:pt idx="13">
                  <c:v>41.6479</c:v>
                </c:pt>
                <c:pt idx="14">
                  <c:v>43.918100000000003</c:v>
                </c:pt>
                <c:pt idx="15">
                  <c:v>45.253300000000003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'TS#6(TM3_64QAM_R3)'!$AD$5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'TS#6(TM3_64QAM_R3)'!$Z$6:$Z$21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'TS#6(TM3_64QAM_R3)'!$AD$6:$AD$21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'TS#6(TM3_64QAM_R3)'!$AE$5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'TS#6(TM3_64QAM_R3)'!$Z$6:$Z$21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'TS#6(TM3_64QAM_R3)'!$AE$6:$AE$21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'TS#6(TM3_64QAM_R3)'!$AF$5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'TS#6(TM3_64QAM_R3)'!$Z$6:$Z$21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'TS#6(TM3_64QAM_R3)'!$AF$6:$AF$21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'TS#6(TM3_64QAM_R3)'!$AG$5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'TS#6(TM3_64QAM_R3)'!$Z$6:$Z$21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'TS#6(TM3_64QAM_R3)'!$AG$6:$AG$21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'TS#6(TM3_64QAM_R3)'!$AH$5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'TS#6(TM3_64QAM_R3)'!$Z$6:$Z$21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'TS#6(TM3_64QAM_R3)'!$AH$6:$AH$21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'TS#6(TM3_64QAM_R3)'!$AI$5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'TS#6(TM3_64QAM_R3)'!$Z$6:$Z$21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'TS#6(TM3_64QAM_R3)'!$AI$6:$AI$21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845760"/>
        <c:axId val="124685696"/>
      </c:lineChart>
      <c:catAx>
        <c:axId val="16184576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4685696"/>
        <c:crosses val="autoZero"/>
        <c:auto val="1"/>
        <c:lblAlgn val="ctr"/>
        <c:lblOffset val="100"/>
        <c:noMultiLvlLbl val="0"/>
      </c:catAx>
      <c:valAx>
        <c:axId val="1246856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6184576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XPOL</a:t>
            </a:r>
            <a:r>
              <a:rPr lang="en-US" altLang="ko-KR" baseline="0"/>
              <a:t> Medium A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'TS#6(TM3_64QAM_R3)'!$AM$5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'TS#6(TM3_64QAM_R3)'!$AL$6:$AL$21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'TS#6(TM3_64QAM_R3)'!$AM$6:$AM$21</c:f>
              <c:numCache>
                <c:formatCode>0.00</c:formatCode>
                <c:ptCount val="16"/>
                <c:pt idx="3">
                  <c:v>14.592000000000001</c:v>
                </c:pt>
                <c:pt idx="4">
                  <c:v>16.393999999999998</c:v>
                </c:pt>
                <c:pt idx="5">
                  <c:v>22.216999999999999</c:v>
                </c:pt>
                <c:pt idx="6">
                  <c:v>33.42</c:v>
                </c:pt>
                <c:pt idx="7">
                  <c:v>43.87</c:v>
                </c:pt>
                <c:pt idx="8">
                  <c:v>44</c:v>
                </c:pt>
                <c:pt idx="9">
                  <c:v>44</c:v>
                </c:pt>
                <c:pt idx="10">
                  <c:v>44</c:v>
                </c:pt>
                <c:pt idx="11">
                  <c:v>44</c:v>
                </c:pt>
                <c:pt idx="12">
                  <c:v>44</c:v>
                </c:pt>
                <c:pt idx="13">
                  <c:v>44</c:v>
                </c:pt>
                <c:pt idx="14">
                  <c:v>44</c:v>
                </c:pt>
                <c:pt idx="15">
                  <c:v>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'TS#6(TM3_64QAM_R3)'!$AN$5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'TS#6(TM3_64QAM_R3)'!$AL$6:$AL$21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'TS#6(TM3_64QAM_R3)'!$AN$6:$AN$21</c:f>
              <c:numCache>
                <c:formatCode>General</c:formatCode>
                <c:ptCount val="16"/>
                <c:pt idx="0">
                  <c:v>0.03</c:v>
                </c:pt>
                <c:pt idx="1">
                  <c:v>2</c:v>
                </c:pt>
                <c:pt idx="2">
                  <c:v>9.9499999999999993</c:v>
                </c:pt>
                <c:pt idx="3">
                  <c:v>13.49</c:v>
                </c:pt>
                <c:pt idx="4">
                  <c:v>18.93</c:v>
                </c:pt>
                <c:pt idx="5">
                  <c:v>24.75</c:v>
                </c:pt>
                <c:pt idx="6">
                  <c:v>37</c:v>
                </c:pt>
                <c:pt idx="7">
                  <c:v>44.08</c:v>
                </c:pt>
                <c:pt idx="8">
                  <c:v>44.33</c:v>
                </c:pt>
                <c:pt idx="9">
                  <c:v>44.33</c:v>
                </c:pt>
                <c:pt idx="10">
                  <c:v>44.33</c:v>
                </c:pt>
                <c:pt idx="11">
                  <c:v>44.33</c:v>
                </c:pt>
                <c:pt idx="12">
                  <c:v>44.33</c:v>
                </c:pt>
                <c:pt idx="13">
                  <c:v>44.33</c:v>
                </c:pt>
                <c:pt idx="14">
                  <c:v>44.33</c:v>
                </c:pt>
                <c:pt idx="15">
                  <c:v>44.33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'TS#6(TM3_64QAM_R3)'!$AO$5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'TS#6(TM3_64QAM_R3)'!$AL$6:$AL$21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'TS#6(TM3_64QAM_R3)'!$AO$6:$AO$21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'TS#6(TM3_64QAM_R3)'!$AP$5</c:f>
              <c:strCache>
                <c:ptCount val="1"/>
                <c:pt idx="0">
                  <c:v>QC</c:v>
                </c:pt>
              </c:strCache>
            </c:strRef>
          </c:tx>
          <c:cat>
            <c:numRef>
              <c:f>'TS#6(TM3_64QAM_R3)'!$AL$6:$AL$21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'TS#6(TM3_64QAM_R3)'!$AP$6:$AP$21</c:f>
              <c:numCache>
                <c:formatCode>0.00</c:formatCode>
                <c:ptCount val="16"/>
                <c:pt idx="0">
                  <c:v>0.11600000000000001</c:v>
                </c:pt>
                <c:pt idx="1">
                  <c:v>11</c:v>
                </c:pt>
                <c:pt idx="2">
                  <c:v>14.6</c:v>
                </c:pt>
                <c:pt idx="3">
                  <c:v>14.8</c:v>
                </c:pt>
                <c:pt idx="4">
                  <c:v>21.4</c:v>
                </c:pt>
                <c:pt idx="5">
                  <c:v>22.2</c:v>
                </c:pt>
                <c:pt idx="6">
                  <c:v>36</c:v>
                </c:pt>
                <c:pt idx="7">
                  <c:v>44</c:v>
                </c:pt>
                <c:pt idx="8">
                  <c:v>44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'TS#6(TM3_64QAM_R3)'!$AQ$5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'TS#6(TM3_64QAM_R3)'!$AL$6:$AL$21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'TS#6(TM3_64QAM_R3)'!$AQ$6:$AQ$21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'TS#6(TM3_64QAM_R3)'!$AR$5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'TS#6(TM3_64QAM_R3)'!$AL$6:$AL$21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'TS#6(TM3_64QAM_R3)'!$AR$6:$AR$21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'TS#6(TM3_64QAM_R3)'!$AS$5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'TS#6(TM3_64QAM_R3)'!$AL$6:$AL$21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'TS#6(TM3_64QAM_R3)'!$AS$6:$AS$21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'TS#6(TM3_64QAM_R3)'!$AT$5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'TS#6(TM3_64QAM_R3)'!$AL$6:$AL$21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'TS#6(TM3_64QAM_R3)'!$AT$6:$AT$21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'TS#6(TM3_64QAM_R3)'!$AU$5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'TS#6(TM3_64QAM_R3)'!$AL$6:$AL$21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'TS#6(TM3_64QAM_R3)'!$AU$6:$AU$21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847296"/>
        <c:axId val="124688000"/>
      </c:lineChart>
      <c:catAx>
        <c:axId val="16184729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4688000"/>
        <c:crosses val="autoZero"/>
        <c:auto val="1"/>
        <c:lblAlgn val="ctr"/>
        <c:lblOffset val="100"/>
        <c:noMultiLvlLbl val="0"/>
      </c:catAx>
      <c:valAx>
        <c:axId val="1246880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6184729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XPOL Medium A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'TS#6(TM3_64QAM_R3)'!$AM$46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'TS#6(TM3_64QAM_R3)'!$AL$47:$AL$62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'TS#6(TM3_64QAM_R3)'!$AM$47:$AM$62</c:f>
              <c:numCache>
                <c:formatCode>0.00</c:formatCode>
                <c:ptCount val="16"/>
                <c:pt idx="3">
                  <c:v>10.086</c:v>
                </c:pt>
                <c:pt idx="4">
                  <c:v>14.776999999999999</c:v>
                </c:pt>
                <c:pt idx="5">
                  <c:v>19.422999999999998</c:v>
                </c:pt>
                <c:pt idx="6">
                  <c:v>22.683</c:v>
                </c:pt>
                <c:pt idx="7">
                  <c:v>38.14</c:v>
                </c:pt>
                <c:pt idx="8">
                  <c:v>43.9</c:v>
                </c:pt>
                <c:pt idx="9">
                  <c:v>44</c:v>
                </c:pt>
                <c:pt idx="10">
                  <c:v>44</c:v>
                </c:pt>
                <c:pt idx="11">
                  <c:v>44</c:v>
                </c:pt>
                <c:pt idx="12">
                  <c:v>44</c:v>
                </c:pt>
                <c:pt idx="13">
                  <c:v>44</c:v>
                </c:pt>
                <c:pt idx="14">
                  <c:v>44</c:v>
                </c:pt>
                <c:pt idx="15">
                  <c:v>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'TS#6(TM3_64QAM_R3)'!$AN$46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'TS#6(TM3_64QAM_R3)'!$AL$47:$AL$62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'TS#6(TM3_64QAM_R3)'!$AN$47:$AN$62</c:f>
              <c:numCache>
                <c:formatCode>General</c:formatCode>
                <c:ptCount val="16"/>
                <c:pt idx="0">
                  <c:v>2.17</c:v>
                </c:pt>
                <c:pt idx="1">
                  <c:v>9.35</c:v>
                </c:pt>
                <c:pt idx="2">
                  <c:v>12.08</c:v>
                </c:pt>
                <c:pt idx="3">
                  <c:v>13.8</c:v>
                </c:pt>
                <c:pt idx="4">
                  <c:v>19.16</c:v>
                </c:pt>
                <c:pt idx="5">
                  <c:v>24.43</c:v>
                </c:pt>
                <c:pt idx="6">
                  <c:v>36.29</c:v>
                </c:pt>
                <c:pt idx="7">
                  <c:v>43.98</c:v>
                </c:pt>
                <c:pt idx="8">
                  <c:v>44.33</c:v>
                </c:pt>
                <c:pt idx="9">
                  <c:v>44.33</c:v>
                </c:pt>
                <c:pt idx="10">
                  <c:v>44.33</c:v>
                </c:pt>
                <c:pt idx="11">
                  <c:v>44.33</c:v>
                </c:pt>
                <c:pt idx="12">
                  <c:v>44.33</c:v>
                </c:pt>
                <c:pt idx="13">
                  <c:v>44.33</c:v>
                </c:pt>
                <c:pt idx="14">
                  <c:v>44.33</c:v>
                </c:pt>
                <c:pt idx="15">
                  <c:v>44.33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'TS#6(TM3_64QAM_R3)'!$AO$46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'TS#6(TM3_64QAM_R3)'!$AL$47:$AL$62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'TS#6(TM3_64QAM_R3)'!$AO$47:$AO$62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'TS#6(TM3_64QAM_R3)'!$AP$46</c:f>
              <c:strCache>
                <c:ptCount val="1"/>
                <c:pt idx="0">
                  <c:v>QC</c:v>
                </c:pt>
              </c:strCache>
            </c:strRef>
          </c:tx>
          <c:cat>
            <c:numRef>
              <c:f>'TS#6(TM3_64QAM_R3)'!$AL$47:$AL$62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'TS#6(TM3_64QAM_R3)'!$AP$47:$AP$62</c:f>
              <c:numCache>
                <c:formatCode>0.00</c:formatCode>
                <c:ptCount val="16"/>
                <c:pt idx="0">
                  <c:v>0.71099999999999997</c:v>
                </c:pt>
                <c:pt idx="1">
                  <c:v>11.3</c:v>
                </c:pt>
                <c:pt idx="2">
                  <c:v>14.7</c:v>
                </c:pt>
                <c:pt idx="3">
                  <c:v>14.9</c:v>
                </c:pt>
                <c:pt idx="4">
                  <c:v>21.7</c:v>
                </c:pt>
                <c:pt idx="5">
                  <c:v>22.2</c:v>
                </c:pt>
                <c:pt idx="6">
                  <c:v>35.799999999999997</c:v>
                </c:pt>
                <c:pt idx="7">
                  <c:v>44</c:v>
                </c:pt>
                <c:pt idx="8">
                  <c:v>44</c:v>
                </c:pt>
                <c:pt idx="9">
                  <c:v>44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'TS#6(TM3_64QAM_R3)'!$AQ$46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'TS#6(TM3_64QAM_R3)'!$AL$47:$AL$62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'TS#6(TM3_64QAM_R3)'!$AQ$47:$AQ$62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'TS#6(TM3_64QAM_R3)'!$AR$46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'TS#6(TM3_64QAM_R3)'!$AL$47:$AL$62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'TS#6(TM3_64QAM_R3)'!$AR$47:$AR$62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'TS#6(TM3_64QAM_R3)'!$AS$46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'TS#6(TM3_64QAM_R3)'!$AL$47:$AL$62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'TS#6(TM3_64QAM_R3)'!$AS$47:$AS$62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'TS#6(TM3_64QAM_R3)'!$AT$46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'TS#6(TM3_64QAM_R3)'!$AL$47:$AL$62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'TS#6(TM3_64QAM_R3)'!$AT$47:$AT$62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'TS#6(TM3_64QAM_R3)'!$AU$46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'TS#6(TM3_64QAM_R3)'!$AL$47:$AL$62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</c:numCache>
            </c:numRef>
          </c:cat>
          <c:val>
            <c:numRef>
              <c:f>'TS#6(TM3_64QAM_R3)'!$AU$47:$AU$62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848320"/>
        <c:axId val="124689728"/>
      </c:lineChart>
      <c:catAx>
        <c:axId val="16184832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4689728"/>
        <c:crosses val="autoZero"/>
        <c:auto val="1"/>
        <c:lblAlgn val="ctr"/>
        <c:lblOffset val="100"/>
        <c:noMultiLvlLbl val="0"/>
      </c:catAx>
      <c:valAx>
        <c:axId val="1246897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6184832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Low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'TS#7(TM4_16QAM_R4)'!$C$5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'TS#7(TM4_16QAM_R4)'!$B$6:$B$21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'TS#7(TM4_16QAM_R4)'!$C$6:$C$21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1"/>
          <c:order val="1"/>
          <c:tx>
            <c:strRef>
              <c:f>'TS#7(TM4_16QAM_R4)'!$D$5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'TS#7(TM4_16QAM_R4)'!$B$6:$B$21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'TS#7(TM4_16QAM_R4)'!$D$6:$D$21</c:f>
              <c:numCache>
                <c:formatCode>General</c:formatCode>
                <c:ptCount val="16"/>
                <c:pt idx="0">
                  <c:v>2.0499999999999998</c:v>
                </c:pt>
                <c:pt idx="1">
                  <c:v>9.35</c:v>
                </c:pt>
                <c:pt idx="2">
                  <c:v>16.010000000000002</c:v>
                </c:pt>
                <c:pt idx="3">
                  <c:v>20.190000000000001</c:v>
                </c:pt>
                <c:pt idx="4">
                  <c:v>26.35</c:v>
                </c:pt>
                <c:pt idx="5">
                  <c:v>35.49</c:v>
                </c:pt>
                <c:pt idx="6">
                  <c:v>43.46</c:v>
                </c:pt>
                <c:pt idx="7">
                  <c:v>45.57</c:v>
                </c:pt>
                <c:pt idx="8">
                  <c:v>45.66</c:v>
                </c:pt>
                <c:pt idx="9">
                  <c:v>45.66</c:v>
                </c:pt>
                <c:pt idx="10">
                  <c:v>45.66</c:v>
                </c:pt>
                <c:pt idx="11">
                  <c:v>45.66</c:v>
                </c:pt>
                <c:pt idx="12">
                  <c:v>45.66</c:v>
                </c:pt>
                <c:pt idx="13">
                  <c:v>45.66</c:v>
                </c:pt>
                <c:pt idx="14">
                  <c:v>45.66</c:v>
                </c:pt>
                <c:pt idx="15">
                  <c:v>45.66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'TS#7(TM4_16QAM_R4)'!$E$5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'TS#7(TM4_16QAM_R4)'!$B$6:$B$21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'TS#7(TM4_16QAM_R4)'!$E$6:$E$21</c:f>
              <c:numCache>
                <c:formatCode>0.00</c:formatCode>
                <c:ptCount val="16"/>
                <c:pt idx="0">
                  <c:v>6.7462</c:v>
                </c:pt>
                <c:pt idx="1">
                  <c:v>13.266999999999999</c:v>
                </c:pt>
                <c:pt idx="2">
                  <c:v>17.304400000000001</c:v>
                </c:pt>
                <c:pt idx="3">
                  <c:v>20.747599999999998</c:v>
                </c:pt>
                <c:pt idx="4">
                  <c:v>25.2941</c:v>
                </c:pt>
                <c:pt idx="5">
                  <c:v>31.2257</c:v>
                </c:pt>
                <c:pt idx="6">
                  <c:v>38.632399999999997</c:v>
                </c:pt>
                <c:pt idx="7">
                  <c:v>42.382199999999997</c:v>
                </c:pt>
                <c:pt idx="8">
                  <c:v>43.887999999999998</c:v>
                </c:pt>
                <c:pt idx="9">
                  <c:v>44.921599999999998</c:v>
                </c:pt>
                <c:pt idx="10">
                  <c:v>45.275399999999998</c:v>
                </c:pt>
                <c:pt idx="11">
                  <c:v>45.313600000000001</c:v>
                </c:pt>
                <c:pt idx="12">
                  <c:v>45.313600000000001</c:v>
                </c:pt>
                <c:pt idx="13">
                  <c:v>45.313600000000001</c:v>
                </c:pt>
                <c:pt idx="14">
                  <c:v>45.313600000000001</c:v>
                </c:pt>
                <c:pt idx="15">
                  <c:v>45.313600000000001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'TS#7(TM4_16QAM_R4)'!$F$5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'TS#7(TM4_16QAM_R4)'!$B$6:$B$21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'TS#7(TM4_16QAM_R4)'!$F$6:$F$21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'TS#7(TM4_16QAM_R4)'!$G$5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'TS#7(TM4_16QAM_R4)'!$B$6:$B$21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'TS#7(TM4_16QAM_R4)'!$G$6:$G$21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'TS#7(TM4_16QAM_R4)'!$H$5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'TS#7(TM4_16QAM_R4)'!$B$6:$B$21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'TS#7(TM4_16QAM_R4)'!$H$6:$H$21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'TS#7(TM4_16QAM_R4)'!$I$5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'TS#7(TM4_16QAM_R4)'!$B$6:$B$21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'TS#7(TM4_16QAM_R4)'!$I$6:$I$21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'TS#7(TM4_16QAM_R4)'!$J$5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'TS#7(TM4_16QAM_R4)'!$B$6:$B$21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'TS#7(TM4_16QAM_R4)'!$J$6:$J$21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'TS#7(TM4_16QAM_R4)'!$K$5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'TS#7(TM4_16QAM_R4)'!$B$6:$B$21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'TS#7(TM4_16QAM_R4)'!$K$6:$K$21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16416"/>
        <c:axId val="124889344"/>
      </c:lineChart>
      <c:catAx>
        <c:axId val="16671641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4889344"/>
        <c:crosses val="autoZero"/>
        <c:auto val="1"/>
        <c:lblAlgn val="ctr"/>
        <c:lblOffset val="100"/>
        <c:noMultiLvlLbl val="0"/>
      </c:catAx>
      <c:valAx>
        <c:axId val="1248893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6671641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'TS#7(TM4_16QAM_R4)'!$O$5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'TS#7(TM4_16QAM_R4)'!$N$6:$N$21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'TS#7(TM4_16QAM_R4)'!$O$6:$O$21</c:f>
              <c:numCache>
                <c:formatCode>0.00</c:formatCode>
                <c:ptCount val="16"/>
                <c:pt idx="4">
                  <c:v>1.708</c:v>
                </c:pt>
                <c:pt idx="5">
                  <c:v>2.7639999999999998</c:v>
                </c:pt>
                <c:pt idx="6">
                  <c:v>4.8140000000000001</c:v>
                </c:pt>
                <c:pt idx="7">
                  <c:v>5.9740000000000002</c:v>
                </c:pt>
                <c:pt idx="8">
                  <c:v>7.3760000000000003</c:v>
                </c:pt>
                <c:pt idx="9">
                  <c:v>8.782</c:v>
                </c:pt>
                <c:pt idx="10">
                  <c:v>10.54</c:v>
                </c:pt>
                <c:pt idx="11">
                  <c:v>11.914</c:v>
                </c:pt>
                <c:pt idx="12">
                  <c:v>14.4</c:v>
                </c:pt>
                <c:pt idx="13">
                  <c:v>16.100000000000001</c:v>
                </c:pt>
                <c:pt idx="14">
                  <c:v>16.978000000000002</c:v>
                </c:pt>
                <c:pt idx="15">
                  <c:v>17.579999999999998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'TS#7(TM4_16QAM_R4)'!$P$5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'TS#7(TM4_16QAM_R4)'!$N$6:$N$21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'TS#7(TM4_16QAM_R4)'!$P$6:$P$21</c:f>
              <c:numCache>
                <c:formatCode>General</c:formatCode>
                <c:ptCount val="16"/>
                <c:pt idx="0">
                  <c:v>0.52</c:v>
                </c:pt>
                <c:pt idx="1">
                  <c:v>0.96</c:v>
                </c:pt>
                <c:pt idx="2">
                  <c:v>1.84</c:v>
                </c:pt>
                <c:pt idx="3">
                  <c:v>3.05</c:v>
                </c:pt>
                <c:pt idx="4">
                  <c:v>4.22</c:v>
                </c:pt>
                <c:pt idx="5">
                  <c:v>6.11</c:v>
                </c:pt>
                <c:pt idx="6">
                  <c:v>7.51</c:v>
                </c:pt>
                <c:pt idx="7">
                  <c:v>9.5</c:v>
                </c:pt>
                <c:pt idx="8">
                  <c:v>11.6</c:v>
                </c:pt>
                <c:pt idx="9">
                  <c:v>13.61</c:v>
                </c:pt>
                <c:pt idx="10">
                  <c:v>15.85</c:v>
                </c:pt>
                <c:pt idx="11">
                  <c:v>18.600000000000001</c:v>
                </c:pt>
                <c:pt idx="12">
                  <c:v>21.99</c:v>
                </c:pt>
                <c:pt idx="13">
                  <c:v>25.73</c:v>
                </c:pt>
                <c:pt idx="14">
                  <c:v>28.48</c:v>
                </c:pt>
                <c:pt idx="15">
                  <c:v>30.79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'TS#7(TM4_16QAM_R4)'!$Q$5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'TS#7(TM4_16QAM_R4)'!$N$6:$N$21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'TS#7(TM4_16QAM_R4)'!$Q$6:$Q$21</c:f>
              <c:numCache>
                <c:formatCode>0.00</c:formatCode>
                <c:ptCount val="16"/>
                <c:pt idx="0">
                  <c:v>2.3477999999999999</c:v>
                </c:pt>
                <c:pt idx="1">
                  <c:v>3.8980999999999999</c:v>
                </c:pt>
                <c:pt idx="2">
                  <c:v>3.9024999999999999</c:v>
                </c:pt>
                <c:pt idx="3">
                  <c:v>5.0021000000000004</c:v>
                </c:pt>
                <c:pt idx="4">
                  <c:v>5.7339000000000002</c:v>
                </c:pt>
                <c:pt idx="5">
                  <c:v>7.3265000000000002</c:v>
                </c:pt>
                <c:pt idx="6">
                  <c:v>7.7986000000000004</c:v>
                </c:pt>
                <c:pt idx="7">
                  <c:v>10.0494</c:v>
                </c:pt>
                <c:pt idx="8">
                  <c:v>11.746499999999999</c:v>
                </c:pt>
                <c:pt idx="9">
                  <c:v>13.7447</c:v>
                </c:pt>
                <c:pt idx="10">
                  <c:v>15.7316</c:v>
                </c:pt>
                <c:pt idx="11">
                  <c:v>19.324000000000002</c:v>
                </c:pt>
                <c:pt idx="12">
                  <c:v>23.257200000000001</c:v>
                </c:pt>
                <c:pt idx="13">
                  <c:v>27.318999999999999</c:v>
                </c:pt>
                <c:pt idx="14">
                  <c:v>30.932700000000001</c:v>
                </c:pt>
                <c:pt idx="15">
                  <c:v>33.411799999999999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'TS#7(TM4_16QAM_R4)'!$R$5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'TS#7(TM4_16QAM_R4)'!$N$6:$N$21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'TS#7(TM4_16QAM_R4)'!$R$6:$R$21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'TS#7(TM4_16QAM_R4)'!$S$5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'TS#7(TM4_16QAM_R4)'!$N$6:$N$21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'TS#7(TM4_16QAM_R4)'!$S$6:$S$21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'TS#7(TM4_16QAM_R4)'!$T$5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'TS#7(TM4_16QAM_R4)'!$N$6:$N$21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'TS#7(TM4_16QAM_R4)'!$T$6:$T$21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'TS#7(TM4_16QAM_R4)'!$U$5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'TS#7(TM4_16QAM_R4)'!$N$6:$N$21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'TS#7(TM4_16QAM_R4)'!$U$6:$U$21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'TS#7(TM4_16QAM_R4)'!$V$5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'TS#7(TM4_16QAM_R4)'!$N$6:$N$21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'TS#7(TM4_16QAM_R4)'!$V$6:$V$21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'TS#7(TM4_16QAM_R4)'!$W$5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'TS#7(TM4_16QAM_R4)'!$N$6:$N$21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'TS#7(TM4_16QAM_R4)'!$W$6:$W$21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17952"/>
        <c:axId val="124891648"/>
      </c:lineChart>
      <c:catAx>
        <c:axId val="166717952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4891648"/>
        <c:crosses val="autoZero"/>
        <c:auto val="1"/>
        <c:lblAlgn val="ctr"/>
        <c:lblOffset val="100"/>
        <c:noMultiLvlLbl val="0"/>
      </c:catAx>
      <c:valAx>
        <c:axId val="1248916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66717952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Low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'TS#7(TM4_16QAM_R4)'!$C$46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'TS#7(TM4_16QAM_R4)'!$B$47:$B$62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'TS#7(TM4_16QAM_R4)'!$C$47:$C$62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1"/>
          <c:order val="1"/>
          <c:tx>
            <c:strRef>
              <c:f>'TS#7(TM4_16QAM_R4)'!$D$46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'TS#7(TM4_16QAM_R4)'!$B$47:$B$62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'TS#7(TM4_16QAM_R4)'!$D$47:$D$62</c:f>
              <c:numCache>
                <c:formatCode>General</c:formatCode>
                <c:ptCount val="16"/>
                <c:pt idx="0">
                  <c:v>8.5500000000000007</c:v>
                </c:pt>
                <c:pt idx="1">
                  <c:v>13.16</c:v>
                </c:pt>
                <c:pt idx="2">
                  <c:v>17.239999999999998</c:v>
                </c:pt>
                <c:pt idx="3">
                  <c:v>20.38</c:v>
                </c:pt>
                <c:pt idx="4">
                  <c:v>25.63</c:v>
                </c:pt>
                <c:pt idx="5">
                  <c:v>32.82</c:v>
                </c:pt>
                <c:pt idx="6">
                  <c:v>38.64</c:v>
                </c:pt>
                <c:pt idx="7">
                  <c:v>43</c:v>
                </c:pt>
                <c:pt idx="8">
                  <c:v>44.84</c:v>
                </c:pt>
                <c:pt idx="9">
                  <c:v>45.4</c:v>
                </c:pt>
                <c:pt idx="10">
                  <c:v>45.61</c:v>
                </c:pt>
                <c:pt idx="11">
                  <c:v>45.66</c:v>
                </c:pt>
                <c:pt idx="12">
                  <c:v>45.66</c:v>
                </c:pt>
                <c:pt idx="13">
                  <c:v>45.66</c:v>
                </c:pt>
                <c:pt idx="14">
                  <c:v>45.66</c:v>
                </c:pt>
                <c:pt idx="15">
                  <c:v>45.66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'TS#7(TM4_16QAM_R4)'!$E$46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'TS#7(TM4_16QAM_R4)'!$B$47:$B$62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'TS#7(TM4_16QAM_R4)'!$E$47:$E$62</c:f>
              <c:numCache>
                <c:formatCode>0.00</c:formatCode>
                <c:ptCount val="16"/>
                <c:pt idx="0">
                  <c:v>6.7462</c:v>
                </c:pt>
                <c:pt idx="1">
                  <c:v>13.266999999999999</c:v>
                </c:pt>
                <c:pt idx="2">
                  <c:v>17.304400000000001</c:v>
                </c:pt>
                <c:pt idx="3">
                  <c:v>20.747599999999998</c:v>
                </c:pt>
                <c:pt idx="4">
                  <c:v>25.2941</c:v>
                </c:pt>
                <c:pt idx="5">
                  <c:v>31.2257</c:v>
                </c:pt>
                <c:pt idx="6">
                  <c:v>38.632399999999997</c:v>
                </c:pt>
                <c:pt idx="7">
                  <c:v>42.382199999999997</c:v>
                </c:pt>
                <c:pt idx="8">
                  <c:v>43.887999999999998</c:v>
                </c:pt>
                <c:pt idx="9">
                  <c:v>44.921599999999998</c:v>
                </c:pt>
                <c:pt idx="10">
                  <c:v>45.275399999999998</c:v>
                </c:pt>
                <c:pt idx="11">
                  <c:v>45.313600000000001</c:v>
                </c:pt>
                <c:pt idx="12">
                  <c:v>45.313600000000001</c:v>
                </c:pt>
                <c:pt idx="13">
                  <c:v>45.313600000000001</c:v>
                </c:pt>
                <c:pt idx="14">
                  <c:v>45.313600000000001</c:v>
                </c:pt>
                <c:pt idx="15">
                  <c:v>45.313600000000001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'TS#7(TM4_16QAM_R4)'!$F$46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'TS#7(TM4_16QAM_R4)'!$B$47:$B$62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'TS#7(TM4_16QAM_R4)'!$F$47:$F$62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'TS#7(TM4_16QAM_R4)'!$G$46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'TS#7(TM4_16QAM_R4)'!$B$47:$B$62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'TS#7(TM4_16QAM_R4)'!$G$47:$G$62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'TS#7(TM4_16QAM_R4)'!$H$46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'TS#7(TM4_16QAM_R4)'!$B$47:$B$62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'TS#7(TM4_16QAM_R4)'!$H$47:$H$62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'TS#7(TM4_16QAM_R4)'!$I$46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'TS#7(TM4_16QAM_R4)'!$B$47:$B$62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'TS#7(TM4_16QAM_R4)'!$I$47:$I$62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'TS#7(TM4_16QAM_R4)'!$J$46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'TS#7(TM4_16QAM_R4)'!$B$47:$B$62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'TS#7(TM4_16QAM_R4)'!$J$47:$J$62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'TS#7(TM4_16QAM_R4)'!$K$46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'TS#7(TM4_16QAM_R4)'!$B$47:$B$62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'TS#7(TM4_16QAM_R4)'!$K$47:$K$62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311296"/>
        <c:axId val="124893952"/>
      </c:lineChart>
      <c:catAx>
        <c:axId val="19231129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4893952"/>
        <c:crosses val="autoZero"/>
        <c:auto val="1"/>
        <c:lblAlgn val="ctr"/>
        <c:lblOffset val="100"/>
        <c:noMultiLvlLbl val="0"/>
      </c:catAx>
      <c:valAx>
        <c:axId val="1248939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9231129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'TS#7(TM4_16QAM_R4)'!$O$46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'TS#7(TM4_16QAM_R4)'!$N$47:$N$62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'TS#7(TM4_16QAM_R4)'!$O$47:$O$62</c:f>
              <c:numCache>
                <c:formatCode>0.00</c:formatCode>
                <c:ptCount val="16"/>
                <c:pt idx="4">
                  <c:v>1.9802</c:v>
                </c:pt>
                <c:pt idx="5">
                  <c:v>3.0640000000000001</c:v>
                </c:pt>
                <c:pt idx="6">
                  <c:v>5.3579999999999997</c:v>
                </c:pt>
                <c:pt idx="7">
                  <c:v>6.4720000000000004</c:v>
                </c:pt>
                <c:pt idx="8">
                  <c:v>7.1459999999999999</c:v>
                </c:pt>
                <c:pt idx="9">
                  <c:v>7.5419999999999998</c:v>
                </c:pt>
                <c:pt idx="10">
                  <c:v>8.6340000000000003</c:v>
                </c:pt>
                <c:pt idx="11">
                  <c:v>9.1219999999999999</c:v>
                </c:pt>
                <c:pt idx="12">
                  <c:v>9.4580000000000002</c:v>
                </c:pt>
                <c:pt idx="13">
                  <c:v>10.872</c:v>
                </c:pt>
                <c:pt idx="14">
                  <c:v>11.676</c:v>
                </c:pt>
                <c:pt idx="15">
                  <c:v>12.772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'TS#7(TM4_16QAM_R4)'!$P$46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'TS#7(TM4_16QAM_R4)'!$N$47:$N$62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'TS#7(TM4_16QAM_R4)'!$P$47:$P$62</c:f>
              <c:numCache>
                <c:formatCode>General</c:formatCode>
                <c:ptCount val="16"/>
                <c:pt idx="0">
                  <c:v>1.94</c:v>
                </c:pt>
                <c:pt idx="1">
                  <c:v>2.79</c:v>
                </c:pt>
                <c:pt idx="2">
                  <c:v>3.98</c:v>
                </c:pt>
                <c:pt idx="3">
                  <c:v>4.95</c:v>
                </c:pt>
                <c:pt idx="4">
                  <c:v>6.07</c:v>
                </c:pt>
                <c:pt idx="5">
                  <c:v>7.47</c:v>
                </c:pt>
                <c:pt idx="6">
                  <c:v>8.6</c:v>
                </c:pt>
                <c:pt idx="7">
                  <c:v>10.17</c:v>
                </c:pt>
                <c:pt idx="8">
                  <c:v>11.63</c:v>
                </c:pt>
                <c:pt idx="9">
                  <c:v>12.97</c:v>
                </c:pt>
                <c:pt idx="10">
                  <c:v>14.06</c:v>
                </c:pt>
                <c:pt idx="11">
                  <c:v>14.88</c:v>
                </c:pt>
                <c:pt idx="12">
                  <c:v>15.51</c:v>
                </c:pt>
                <c:pt idx="13">
                  <c:v>16.2</c:v>
                </c:pt>
                <c:pt idx="14">
                  <c:v>17.37</c:v>
                </c:pt>
                <c:pt idx="15">
                  <c:v>19.329999999999998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'TS#7(TM4_16QAM_R4)'!$Q$46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'TS#7(TM4_16QAM_R4)'!$N$47:$N$62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'TS#7(TM4_16QAM_R4)'!$Q$47:$Q$62</c:f>
              <c:numCache>
                <c:formatCode>0.00</c:formatCode>
                <c:ptCount val="16"/>
                <c:pt idx="0">
                  <c:v>2.6514000000000002</c:v>
                </c:pt>
                <c:pt idx="1">
                  <c:v>5.1797000000000004</c:v>
                </c:pt>
                <c:pt idx="2">
                  <c:v>5.2175000000000002</c:v>
                </c:pt>
                <c:pt idx="3">
                  <c:v>5.5126999999999997</c:v>
                </c:pt>
                <c:pt idx="4">
                  <c:v>5.9621000000000004</c:v>
                </c:pt>
                <c:pt idx="5">
                  <c:v>7.5468000000000002</c:v>
                </c:pt>
                <c:pt idx="6">
                  <c:v>8.0177999999999994</c:v>
                </c:pt>
                <c:pt idx="7">
                  <c:v>9.7920999999999996</c:v>
                </c:pt>
                <c:pt idx="8">
                  <c:v>10.793799999999999</c:v>
                </c:pt>
                <c:pt idx="9">
                  <c:v>12.638199999999999</c:v>
                </c:pt>
                <c:pt idx="10">
                  <c:v>14.4876</c:v>
                </c:pt>
                <c:pt idx="11">
                  <c:v>16.194500000000001</c:v>
                </c:pt>
                <c:pt idx="12">
                  <c:v>18.360900000000001</c:v>
                </c:pt>
                <c:pt idx="13">
                  <c:v>19.281199999999998</c:v>
                </c:pt>
                <c:pt idx="14">
                  <c:v>20.566800000000001</c:v>
                </c:pt>
                <c:pt idx="15">
                  <c:v>21.293600000000001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'TS#7(TM4_16QAM_R4)'!$R$46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'TS#7(TM4_16QAM_R4)'!$N$47:$N$62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'TS#7(TM4_16QAM_R4)'!$R$47:$R$62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'TS#7(TM4_16QAM_R4)'!$S$46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'TS#7(TM4_16QAM_R4)'!$N$47:$N$62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'TS#7(TM4_16QAM_R4)'!$S$47:$S$62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'TS#7(TM4_16QAM_R4)'!$T$46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'TS#7(TM4_16QAM_R4)'!$N$47:$N$62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'TS#7(TM4_16QAM_R4)'!$T$47:$T$62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'TS#7(TM4_16QAM_R4)'!$U$46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'TS#7(TM4_16QAM_R4)'!$N$47:$N$62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'TS#7(TM4_16QAM_R4)'!$U$47:$U$62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'TS#7(TM4_16QAM_R4)'!$V$46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'TS#7(TM4_16QAM_R4)'!$N$47:$N$62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'TS#7(TM4_16QAM_R4)'!$V$47:$V$62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'TS#7(TM4_16QAM_R4)'!$W$46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'TS#7(TM4_16QAM_R4)'!$N$47:$N$62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'TS#7(TM4_16QAM_R4)'!$W$47:$W$62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311808"/>
        <c:axId val="124994688"/>
      </c:lineChart>
      <c:catAx>
        <c:axId val="19231180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4994688"/>
        <c:crosses val="autoZero"/>
        <c:auto val="1"/>
        <c:lblAlgn val="ctr"/>
        <c:lblOffset val="100"/>
        <c:noMultiLvlLbl val="0"/>
      </c:catAx>
      <c:valAx>
        <c:axId val="1249946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9231180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 A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'TS#7(TM4_16QAM_R4)'!$AA$46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'TS#7(TM4_16QAM_R4)'!$Z$47:$Z$62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'TS#7(TM4_16QAM_R4)'!$AA$47:$AA$62</c:f>
              <c:numCache>
                <c:formatCode>0.00</c:formatCode>
                <c:ptCount val="16"/>
                <c:pt idx="4">
                  <c:v>6.96</c:v>
                </c:pt>
                <c:pt idx="5">
                  <c:v>7.9619999999999997</c:v>
                </c:pt>
                <c:pt idx="6">
                  <c:v>10.244</c:v>
                </c:pt>
                <c:pt idx="7">
                  <c:v>12.106</c:v>
                </c:pt>
                <c:pt idx="8">
                  <c:v>13.22</c:v>
                </c:pt>
                <c:pt idx="9">
                  <c:v>13.391999999999999</c:v>
                </c:pt>
                <c:pt idx="10">
                  <c:v>14.56</c:v>
                </c:pt>
                <c:pt idx="11">
                  <c:v>15.77</c:v>
                </c:pt>
                <c:pt idx="12">
                  <c:v>17.242000000000001</c:v>
                </c:pt>
                <c:pt idx="13">
                  <c:v>19.064</c:v>
                </c:pt>
                <c:pt idx="14">
                  <c:v>21.02</c:v>
                </c:pt>
                <c:pt idx="15">
                  <c:v>23.42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'TS#7(TM4_16QAM_R4)'!$AB$46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'TS#7(TM4_16QAM_R4)'!$Z$47:$Z$62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'TS#7(TM4_16QAM_R4)'!$AB$47:$AB$62</c:f>
              <c:numCache>
                <c:formatCode>General</c:formatCode>
                <c:ptCount val="16"/>
                <c:pt idx="0">
                  <c:v>3.6</c:v>
                </c:pt>
                <c:pt idx="1">
                  <c:v>5.67</c:v>
                </c:pt>
                <c:pt idx="2">
                  <c:v>7.56</c:v>
                </c:pt>
                <c:pt idx="3">
                  <c:v>9.56</c:v>
                </c:pt>
                <c:pt idx="4">
                  <c:v>11.42</c:v>
                </c:pt>
                <c:pt idx="5">
                  <c:v>13.5</c:v>
                </c:pt>
                <c:pt idx="6">
                  <c:v>14.65</c:v>
                </c:pt>
                <c:pt idx="7">
                  <c:v>16.03</c:v>
                </c:pt>
                <c:pt idx="8">
                  <c:v>17.79</c:v>
                </c:pt>
                <c:pt idx="9">
                  <c:v>20.11</c:v>
                </c:pt>
                <c:pt idx="10">
                  <c:v>22.86</c:v>
                </c:pt>
                <c:pt idx="11">
                  <c:v>25.24</c:v>
                </c:pt>
                <c:pt idx="12">
                  <c:v>27.55</c:v>
                </c:pt>
                <c:pt idx="13">
                  <c:v>29.42</c:v>
                </c:pt>
                <c:pt idx="14">
                  <c:v>31.19</c:v>
                </c:pt>
                <c:pt idx="15">
                  <c:v>32.450000000000003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'TS#7(TM4_16QAM_R4)'!$AC$46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'TS#7(TM4_16QAM_R4)'!$Z$47:$Z$62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'TS#7(TM4_16QAM_R4)'!$AC$47:$AC$62</c:f>
              <c:numCache>
                <c:formatCode>0.00</c:formatCode>
                <c:ptCount val="16"/>
                <c:pt idx="0">
                  <c:v>5.3548999999999998</c:v>
                </c:pt>
                <c:pt idx="1">
                  <c:v>5.6120000000000001</c:v>
                </c:pt>
                <c:pt idx="2">
                  <c:v>5.7114000000000003</c:v>
                </c:pt>
                <c:pt idx="3">
                  <c:v>8.9074000000000009</c:v>
                </c:pt>
                <c:pt idx="4">
                  <c:v>10.7887</c:v>
                </c:pt>
                <c:pt idx="5">
                  <c:v>12.190099999999999</c:v>
                </c:pt>
                <c:pt idx="6">
                  <c:v>15.0731</c:v>
                </c:pt>
                <c:pt idx="7">
                  <c:v>17.744900000000001</c:v>
                </c:pt>
                <c:pt idx="8">
                  <c:v>20.370799999999999</c:v>
                </c:pt>
                <c:pt idx="9">
                  <c:v>21.558299999999999</c:v>
                </c:pt>
                <c:pt idx="10">
                  <c:v>23.0578</c:v>
                </c:pt>
                <c:pt idx="11">
                  <c:v>23.6815</c:v>
                </c:pt>
                <c:pt idx="12">
                  <c:v>25.2</c:v>
                </c:pt>
                <c:pt idx="13">
                  <c:v>26.887799999999999</c:v>
                </c:pt>
                <c:pt idx="14">
                  <c:v>28.477599999999999</c:v>
                </c:pt>
                <c:pt idx="15">
                  <c:v>29.900600000000001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'TS#7(TM4_16QAM_R4)'!$AD$46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'TS#7(TM4_16QAM_R4)'!$Z$47:$Z$62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'TS#7(TM4_16QAM_R4)'!$AD$47:$AD$62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'TS#7(TM4_16QAM_R4)'!$AE$46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'TS#7(TM4_16QAM_R4)'!$Z$47:$Z$62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'TS#7(TM4_16QAM_R4)'!$AE$47:$AE$62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'TS#7(TM4_16QAM_R4)'!$AF$46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'TS#7(TM4_16QAM_R4)'!$Z$47:$Z$62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'TS#7(TM4_16QAM_R4)'!$AF$47:$AF$62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'TS#7(TM4_16QAM_R4)'!$AG$46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'TS#7(TM4_16QAM_R4)'!$Z$47:$Z$62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'TS#7(TM4_16QAM_R4)'!$AG$47:$AG$62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'TS#7(TM4_16QAM_R4)'!$AH$46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'TS#7(TM4_16QAM_R4)'!$Z$47:$Z$62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'TS#7(TM4_16QAM_R4)'!$AH$47:$AH$62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'TS#7(TM4_16QAM_R4)'!$AI$46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'TS#7(TM4_16QAM_R4)'!$Z$47:$Z$62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'TS#7(TM4_16QAM_R4)'!$AI$47:$AI$62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18464"/>
        <c:axId val="124996992"/>
      </c:lineChart>
      <c:catAx>
        <c:axId val="166718464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4996992"/>
        <c:crosses val="autoZero"/>
        <c:auto val="1"/>
        <c:lblAlgn val="ctr"/>
        <c:lblOffset val="100"/>
        <c:noMultiLvlLbl val="0"/>
      </c:catAx>
      <c:valAx>
        <c:axId val="1249969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66718464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 A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'TS#7(TM4_16QAM_R4)'!$AA$5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'TS#7(TM4_16QAM_R4)'!$Z$6:$Z$21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'TS#7(TM4_16QAM_R4)'!$AA$6:$AA$21</c:f>
              <c:numCache>
                <c:formatCode>0.00</c:formatCode>
                <c:ptCount val="16"/>
                <c:pt idx="4">
                  <c:v>7.04</c:v>
                </c:pt>
                <c:pt idx="5">
                  <c:v>8.76</c:v>
                </c:pt>
                <c:pt idx="6">
                  <c:v>10.34</c:v>
                </c:pt>
                <c:pt idx="7">
                  <c:v>12.742000000000001</c:v>
                </c:pt>
                <c:pt idx="8">
                  <c:v>16.286000000000001</c:v>
                </c:pt>
                <c:pt idx="9">
                  <c:v>17.350000000000001</c:v>
                </c:pt>
                <c:pt idx="10">
                  <c:v>19.844000000000001</c:v>
                </c:pt>
                <c:pt idx="11">
                  <c:v>21.6</c:v>
                </c:pt>
                <c:pt idx="12">
                  <c:v>24.56</c:v>
                </c:pt>
                <c:pt idx="13">
                  <c:v>27.46</c:v>
                </c:pt>
                <c:pt idx="14">
                  <c:v>28.94</c:v>
                </c:pt>
                <c:pt idx="15">
                  <c:v>30.68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'TS#7(TM4_16QAM_R4)'!$AB$5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'TS#7(TM4_16QAM_R4)'!$Z$6:$Z$21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'TS#7(TM4_16QAM_R4)'!$AB$6:$AB$21</c:f>
              <c:numCache>
                <c:formatCode>General</c:formatCode>
                <c:ptCount val="16"/>
                <c:pt idx="0">
                  <c:v>1.67</c:v>
                </c:pt>
                <c:pt idx="1">
                  <c:v>3.43</c:v>
                </c:pt>
                <c:pt idx="2">
                  <c:v>5.66</c:v>
                </c:pt>
                <c:pt idx="3">
                  <c:v>8.18</c:v>
                </c:pt>
                <c:pt idx="4">
                  <c:v>10.38</c:v>
                </c:pt>
                <c:pt idx="5">
                  <c:v>12.9</c:v>
                </c:pt>
                <c:pt idx="6">
                  <c:v>15.52</c:v>
                </c:pt>
                <c:pt idx="7">
                  <c:v>19.07</c:v>
                </c:pt>
                <c:pt idx="8">
                  <c:v>23.49</c:v>
                </c:pt>
                <c:pt idx="9">
                  <c:v>27.23</c:v>
                </c:pt>
                <c:pt idx="10">
                  <c:v>30.4</c:v>
                </c:pt>
                <c:pt idx="11">
                  <c:v>32.56</c:v>
                </c:pt>
                <c:pt idx="12">
                  <c:v>34.42</c:v>
                </c:pt>
                <c:pt idx="13">
                  <c:v>36.119999999999997</c:v>
                </c:pt>
                <c:pt idx="14">
                  <c:v>39.04</c:v>
                </c:pt>
                <c:pt idx="15">
                  <c:v>41.77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'TS#7(TM4_16QAM_R4)'!$AC$5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'TS#7(TM4_16QAM_R4)'!$Z$6:$Z$21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'TS#7(TM4_16QAM_R4)'!$AC$6:$AC$21</c:f>
              <c:numCache>
                <c:formatCode>0.00</c:formatCode>
                <c:ptCount val="16"/>
                <c:pt idx="0">
                  <c:v>5.3548999999999998</c:v>
                </c:pt>
                <c:pt idx="1">
                  <c:v>5.6120000000000001</c:v>
                </c:pt>
                <c:pt idx="2">
                  <c:v>5.7114000000000003</c:v>
                </c:pt>
                <c:pt idx="3">
                  <c:v>8.9074000000000009</c:v>
                </c:pt>
                <c:pt idx="4">
                  <c:v>10.7887</c:v>
                </c:pt>
                <c:pt idx="5">
                  <c:v>12.190099999999999</c:v>
                </c:pt>
                <c:pt idx="6">
                  <c:v>15.0731</c:v>
                </c:pt>
                <c:pt idx="7">
                  <c:v>17.744900000000001</c:v>
                </c:pt>
                <c:pt idx="8">
                  <c:v>20.370799999999999</c:v>
                </c:pt>
                <c:pt idx="9">
                  <c:v>21.558299999999999</c:v>
                </c:pt>
                <c:pt idx="10">
                  <c:v>23.0578</c:v>
                </c:pt>
                <c:pt idx="11">
                  <c:v>23.6815</c:v>
                </c:pt>
                <c:pt idx="12">
                  <c:v>25.2</c:v>
                </c:pt>
                <c:pt idx="13">
                  <c:v>26.887799999999999</c:v>
                </c:pt>
                <c:pt idx="14">
                  <c:v>28.477599999999999</c:v>
                </c:pt>
                <c:pt idx="15">
                  <c:v>29.900600000000001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'TS#7(TM4_16QAM_R4)'!$AD$5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'TS#7(TM4_16QAM_R4)'!$Z$6:$Z$21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'TS#7(TM4_16QAM_R4)'!$AD$6:$AD$21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'TS#7(TM4_16QAM_R4)'!$AE$5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'TS#7(TM4_16QAM_R4)'!$Z$6:$Z$21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'TS#7(TM4_16QAM_R4)'!$AE$6:$AE$21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'TS#7(TM4_16QAM_R4)'!$AF$5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'TS#7(TM4_16QAM_R4)'!$Z$6:$Z$21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'TS#7(TM4_16QAM_R4)'!$AF$6:$AF$21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'TS#7(TM4_16QAM_R4)'!$AG$5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'TS#7(TM4_16QAM_R4)'!$Z$6:$Z$21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'TS#7(TM4_16QAM_R4)'!$AG$6:$AG$21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'TS#7(TM4_16QAM_R4)'!$AH$5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'TS#7(TM4_16QAM_R4)'!$Z$6:$Z$21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'TS#7(TM4_16QAM_R4)'!$AH$6:$AH$21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'TS#7(TM4_16QAM_R4)'!$AI$5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'TS#7(TM4_16QAM_R4)'!$Z$6:$Z$21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'TS#7(TM4_16QAM_R4)'!$AI$6:$AI$21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312832"/>
        <c:axId val="124999872"/>
      </c:lineChart>
      <c:catAx>
        <c:axId val="192312832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4999872"/>
        <c:crosses val="autoZero"/>
        <c:auto val="1"/>
        <c:lblAlgn val="ctr"/>
        <c:lblOffset val="100"/>
        <c:noMultiLvlLbl val="0"/>
      </c:catAx>
      <c:valAx>
        <c:axId val="1249998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92312832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XPOL</a:t>
            </a:r>
            <a:r>
              <a:rPr lang="en-US" altLang="ko-KR" baseline="0"/>
              <a:t> Medium A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'TS#7(TM4_16QAM_R4)'!$AM$5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'TS#7(TM4_16QAM_R4)'!$AL$6:$AL$21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'TS#7(TM4_16QAM_R4)'!$AM$6:$AM$21</c:f>
              <c:numCache>
                <c:formatCode>0.00</c:formatCode>
                <c:ptCount val="16"/>
                <c:pt idx="4">
                  <c:v>15.272</c:v>
                </c:pt>
                <c:pt idx="5">
                  <c:v>19.218</c:v>
                </c:pt>
                <c:pt idx="6">
                  <c:v>23.04</c:v>
                </c:pt>
                <c:pt idx="7">
                  <c:v>29.8</c:v>
                </c:pt>
                <c:pt idx="8">
                  <c:v>37.04</c:v>
                </c:pt>
                <c:pt idx="9">
                  <c:v>43.44</c:v>
                </c:pt>
                <c:pt idx="10">
                  <c:v>45.12</c:v>
                </c:pt>
                <c:pt idx="11">
                  <c:v>45.3</c:v>
                </c:pt>
                <c:pt idx="12">
                  <c:v>45.32</c:v>
                </c:pt>
                <c:pt idx="13">
                  <c:v>45.32</c:v>
                </c:pt>
                <c:pt idx="14">
                  <c:v>45.32</c:v>
                </c:pt>
                <c:pt idx="15">
                  <c:v>45.32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'TS#7(TM4_16QAM_R4)'!$AN$5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'TS#7(TM4_16QAM_R4)'!$AL$6:$AL$21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'TS#7(TM4_16QAM_R4)'!$AN$6:$AN$21</c:f>
              <c:numCache>
                <c:formatCode>General</c:formatCode>
                <c:ptCount val="16"/>
                <c:pt idx="0">
                  <c:v>1.97</c:v>
                </c:pt>
                <c:pt idx="1">
                  <c:v>6.84</c:v>
                </c:pt>
                <c:pt idx="2">
                  <c:v>13.26</c:v>
                </c:pt>
                <c:pt idx="3">
                  <c:v>17.53</c:v>
                </c:pt>
                <c:pt idx="4">
                  <c:v>22.29</c:v>
                </c:pt>
                <c:pt idx="5">
                  <c:v>28.87</c:v>
                </c:pt>
                <c:pt idx="6">
                  <c:v>38.130000000000003</c:v>
                </c:pt>
                <c:pt idx="7">
                  <c:v>44.46</c:v>
                </c:pt>
                <c:pt idx="8">
                  <c:v>45.64</c:v>
                </c:pt>
                <c:pt idx="9">
                  <c:v>45.66</c:v>
                </c:pt>
                <c:pt idx="10">
                  <c:v>45.66</c:v>
                </c:pt>
                <c:pt idx="11">
                  <c:v>45.66</c:v>
                </c:pt>
                <c:pt idx="12">
                  <c:v>45.66</c:v>
                </c:pt>
                <c:pt idx="13">
                  <c:v>45.66</c:v>
                </c:pt>
                <c:pt idx="14">
                  <c:v>45.66</c:v>
                </c:pt>
                <c:pt idx="15">
                  <c:v>45.66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'TS#7(TM4_16QAM_R4)'!$AO$5</c:f>
              <c:strCache>
                <c:ptCount val="1"/>
                <c:pt idx="0">
                  <c:v>Company 3</c:v>
                </c:pt>
              </c:strCache>
            </c:strRef>
          </c:tx>
          <c:cat>
            <c:numRef>
              <c:f>'TS#7(TM4_16QAM_R4)'!$AL$6:$AL$21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'TS#7(TM4_16QAM_R4)'!$AO$6:$AO$21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'TS#7(TM4_16QAM_R4)'!$AP$5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'TS#7(TM4_16QAM_R4)'!$AL$6:$AL$21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'TS#7(TM4_16QAM_R4)'!$AP$6:$AP$21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'TS#7(TM4_16QAM_R4)'!$AQ$5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'TS#7(TM4_16QAM_R4)'!$AL$6:$AL$21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'TS#7(TM4_16QAM_R4)'!$AQ$6:$AQ$21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'TS#7(TM4_16QAM_R4)'!$AR$5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'TS#7(TM4_16QAM_R4)'!$AL$6:$AL$21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'TS#7(TM4_16QAM_R4)'!$AR$6:$AR$21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'TS#7(TM4_16QAM_R4)'!$AS$5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'TS#7(TM4_16QAM_R4)'!$AL$6:$AL$21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'TS#7(TM4_16QAM_R4)'!$AS$6:$AS$21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'TS#7(TM4_16QAM_R4)'!$AT$5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'TS#7(TM4_16QAM_R4)'!$AL$6:$AL$21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'TS#7(TM4_16QAM_R4)'!$AT$6:$AT$21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'TS#7(TM4_16QAM_R4)'!$AU$5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'TS#7(TM4_16QAM_R4)'!$AL$6:$AL$21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'TS#7(TM4_16QAM_R4)'!$AU$6:$AU$21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314368"/>
        <c:axId val="125141568"/>
      </c:lineChart>
      <c:catAx>
        <c:axId val="19231436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5141568"/>
        <c:crosses val="autoZero"/>
        <c:auto val="1"/>
        <c:lblAlgn val="ctr"/>
        <c:lblOffset val="100"/>
        <c:noMultiLvlLbl val="0"/>
      </c:catAx>
      <c:valAx>
        <c:axId val="1251415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9231436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XPOL Medium A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'TS#7(TM4_16QAM_R4)'!$AM$46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'TS#7(TM4_16QAM_R4)'!$AL$47:$AL$62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'TS#7(TM4_16QAM_R4)'!$AM$47:$AM$62</c:f>
              <c:numCache>
                <c:formatCode>0.00</c:formatCode>
                <c:ptCount val="16"/>
                <c:pt idx="4">
                  <c:v>14.811999999999999</c:v>
                </c:pt>
                <c:pt idx="5">
                  <c:v>18.111999999999998</c:v>
                </c:pt>
                <c:pt idx="6">
                  <c:v>21.7</c:v>
                </c:pt>
                <c:pt idx="7">
                  <c:v>25.72</c:v>
                </c:pt>
                <c:pt idx="8">
                  <c:v>28.76</c:v>
                </c:pt>
                <c:pt idx="9">
                  <c:v>31.52</c:v>
                </c:pt>
                <c:pt idx="10">
                  <c:v>36.619999999999997</c:v>
                </c:pt>
                <c:pt idx="11">
                  <c:v>40.119999999999997</c:v>
                </c:pt>
                <c:pt idx="12">
                  <c:v>43.22</c:v>
                </c:pt>
                <c:pt idx="13">
                  <c:v>44.4</c:v>
                </c:pt>
                <c:pt idx="14">
                  <c:v>44.96</c:v>
                </c:pt>
                <c:pt idx="15">
                  <c:v>45.2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'TS#7(TM4_16QAM_R4)'!$AN$46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'TS#7(TM4_16QAM_R4)'!$AL$47:$AL$62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'TS#7(TM4_16QAM_R4)'!$AN$47:$AN$62</c:f>
              <c:numCache>
                <c:formatCode>General</c:formatCode>
                <c:ptCount val="16"/>
                <c:pt idx="0">
                  <c:v>6.49</c:v>
                </c:pt>
                <c:pt idx="1">
                  <c:v>10.97</c:v>
                </c:pt>
                <c:pt idx="2">
                  <c:v>14.76</c:v>
                </c:pt>
                <c:pt idx="3">
                  <c:v>18.13</c:v>
                </c:pt>
                <c:pt idx="4">
                  <c:v>22.22</c:v>
                </c:pt>
                <c:pt idx="5">
                  <c:v>26.99</c:v>
                </c:pt>
                <c:pt idx="6">
                  <c:v>32.79</c:v>
                </c:pt>
                <c:pt idx="7">
                  <c:v>38.54</c:v>
                </c:pt>
                <c:pt idx="8">
                  <c:v>42.32</c:v>
                </c:pt>
                <c:pt idx="9">
                  <c:v>44.17</c:v>
                </c:pt>
                <c:pt idx="10">
                  <c:v>45.28</c:v>
                </c:pt>
                <c:pt idx="11">
                  <c:v>45.64</c:v>
                </c:pt>
                <c:pt idx="12">
                  <c:v>45.66</c:v>
                </c:pt>
                <c:pt idx="13">
                  <c:v>45.66</c:v>
                </c:pt>
                <c:pt idx="14">
                  <c:v>45.66</c:v>
                </c:pt>
                <c:pt idx="15">
                  <c:v>45.66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'TS#7(TM4_16QAM_R4)'!$AO$46</c:f>
              <c:strCache>
                <c:ptCount val="1"/>
                <c:pt idx="0">
                  <c:v>Company 3</c:v>
                </c:pt>
              </c:strCache>
            </c:strRef>
          </c:tx>
          <c:cat>
            <c:numRef>
              <c:f>'TS#7(TM4_16QAM_R4)'!$AL$47:$AL$62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'TS#7(TM4_16QAM_R4)'!$AO$47:$AO$62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'TS#7(TM4_16QAM_R4)'!$AP$46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'TS#7(TM4_16QAM_R4)'!$AL$47:$AL$62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'TS#7(TM4_16QAM_R4)'!$AP$47:$AP$62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'TS#7(TM4_16QAM_R4)'!$AQ$46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'TS#7(TM4_16QAM_R4)'!$AL$47:$AL$62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'TS#7(TM4_16QAM_R4)'!$AQ$47:$AQ$62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'TS#7(TM4_16QAM_R4)'!$AR$46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'TS#7(TM4_16QAM_R4)'!$AL$47:$AL$62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'TS#7(TM4_16QAM_R4)'!$AR$47:$AR$62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'TS#7(TM4_16QAM_R4)'!$AS$46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'TS#7(TM4_16QAM_R4)'!$AL$47:$AL$62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'TS#7(TM4_16QAM_R4)'!$AS$47:$AS$62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'TS#7(TM4_16QAM_R4)'!$AT$46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'TS#7(TM4_16QAM_R4)'!$AL$47:$AL$62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'TS#7(TM4_16QAM_R4)'!$AT$47:$AT$62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'TS#7(TM4_16QAM_R4)'!$AU$46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'TS#7(TM4_16QAM_R4)'!$AL$47:$AL$62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'TS#7(TM4_16QAM_R4)'!$AU$47:$AU$62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491008"/>
        <c:axId val="125143296"/>
      </c:lineChart>
      <c:catAx>
        <c:axId val="20049100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5143296"/>
        <c:crosses val="autoZero"/>
        <c:auto val="1"/>
        <c:lblAlgn val="ctr"/>
        <c:lblOffset val="100"/>
        <c:noMultiLvlLbl val="0"/>
      </c:catAx>
      <c:valAx>
        <c:axId val="1251432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049100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Low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'TS#8(TM9_16QAM_R4)'!$C$5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'TS#8(TM9_16QAM_R4)'!$B$6:$B$21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'TS#8(TM9_16QAM_R4)'!$C$6:$C$21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1"/>
          <c:order val="1"/>
          <c:tx>
            <c:strRef>
              <c:f>'TS#8(TM9_16QAM_R4)'!$D$5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'TS#8(TM9_16QAM_R4)'!$B$6:$B$21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'TS#8(TM9_16QAM_R4)'!$D$6:$D$21</c:f>
              <c:numCache>
                <c:formatCode>General</c:formatCode>
                <c:ptCount val="16"/>
                <c:pt idx="0">
                  <c:v>0</c:v>
                </c:pt>
                <c:pt idx="1">
                  <c:v>0.82</c:v>
                </c:pt>
                <c:pt idx="2">
                  <c:v>5.68</c:v>
                </c:pt>
                <c:pt idx="3">
                  <c:v>12.3</c:v>
                </c:pt>
                <c:pt idx="4">
                  <c:v>16.66</c:v>
                </c:pt>
                <c:pt idx="5">
                  <c:v>20.309999999999999</c:v>
                </c:pt>
                <c:pt idx="6">
                  <c:v>24.98</c:v>
                </c:pt>
                <c:pt idx="7">
                  <c:v>33.869999999999997</c:v>
                </c:pt>
                <c:pt idx="8">
                  <c:v>43.01</c:v>
                </c:pt>
                <c:pt idx="9">
                  <c:v>45.28</c:v>
                </c:pt>
                <c:pt idx="10">
                  <c:v>45.38</c:v>
                </c:pt>
                <c:pt idx="11">
                  <c:v>45.38</c:v>
                </c:pt>
                <c:pt idx="12">
                  <c:v>45.38</c:v>
                </c:pt>
                <c:pt idx="13">
                  <c:v>45.38</c:v>
                </c:pt>
                <c:pt idx="14">
                  <c:v>45.38</c:v>
                </c:pt>
                <c:pt idx="15">
                  <c:v>45.38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'TS#8(TM9_16QAM_R4)'!$E$5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'TS#8(TM9_16QAM_R4)'!$B$6:$B$21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'TS#8(TM9_16QAM_R4)'!$E$6:$E$21</c:f>
              <c:numCache>
                <c:formatCode>0.00</c:formatCode>
                <c:ptCount val="16"/>
                <c:pt idx="0">
                  <c:v>0.26219999999999999</c:v>
                </c:pt>
                <c:pt idx="1">
                  <c:v>1.9132</c:v>
                </c:pt>
                <c:pt idx="2">
                  <c:v>6.9714</c:v>
                </c:pt>
                <c:pt idx="3">
                  <c:v>12.6546</c:v>
                </c:pt>
                <c:pt idx="4">
                  <c:v>16.615600000000001</c:v>
                </c:pt>
                <c:pt idx="5">
                  <c:v>19.6631</c:v>
                </c:pt>
                <c:pt idx="6">
                  <c:v>22.664400000000001</c:v>
                </c:pt>
                <c:pt idx="7">
                  <c:v>27.391999999999999</c:v>
                </c:pt>
                <c:pt idx="8">
                  <c:v>33.800800000000002</c:v>
                </c:pt>
                <c:pt idx="9">
                  <c:v>38.9268</c:v>
                </c:pt>
                <c:pt idx="10">
                  <c:v>42.252299999999998</c:v>
                </c:pt>
                <c:pt idx="11">
                  <c:v>43.822400000000002</c:v>
                </c:pt>
                <c:pt idx="12">
                  <c:v>44.649799999999999</c:v>
                </c:pt>
                <c:pt idx="13">
                  <c:v>44.987400000000001</c:v>
                </c:pt>
                <c:pt idx="14">
                  <c:v>45.011200000000002</c:v>
                </c:pt>
                <c:pt idx="15">
                  <c:v>45.011200000000002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'TS#8(TM9_16QAM_R4)'!$F$5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'TS#8(TM9_16QAM_R4)'!$B$6:$B$21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'TS#8(TM9_16QAM_R4)'!$F$6:$F$21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'TS#8(TM9_16QAM_R4)'!$G$5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'TS#8(TM9_16QAM_R4)'!$B$6:$B$21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'TS#8(TM9_16QAM_R4)'!$G$6:$G$21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'TS#8(TM9_16QAM_R4)'!$H$5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'TS#8(TM9_16QAM_R4)'!$B$6:$B$21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'TS#8(TM9_16QAM_R4)'!$H$6:$H$21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'TS#8(TM9_16QAM_R4)'!$I$5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'TS#8(TM9_16QAM_R4)'!$B$6:$B$21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'TS#8(TM9_16QAM_R4)'!$I$6:$I$21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'TS#8(TM9_16QAM_R4)'!$J$5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'TS#8(TM9_16QAM_R4)'!$B$6:$B$21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'TS#8(TM9_16QAM_R4)'!$J$6:$J$21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'TS#8(TM9_16QAM_R4)'!$K$5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'TS#8(TM9_16QAM_R4)'!$B$6:$B$21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'TS#8(TM9_16QAM_R4)'!$K$6:$K$21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493056"/>
        <c:axId val="125146176"/>
      </c:lineChart>
      <c:catAx>
        <c:axId val="20049305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5146176"/>
        <c:crosses val="autoZero"/>
        <c:auto val="1"/>
        <c:lblAlgn val="ctr"/>
        <c:lblOffset val="100"/>
        <c:noMultiLvlLbl val="0"/>
      </c:catAx>
      <c:valAx>
        <c:axId val="1251461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049305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'TS#8(TM9_16QAM_R4)'!$O$5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'TS#8(TM9_16QAM_R4)'!$N$6:$N$21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'TS#8(TM9_16QAM_R4)'!$O$6:$O$21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1"/>
          <c:order val="1"/>
          <c:tx>
            <c:strRef>
              <c:f>'TS#8(TM9_16QAM_R4)'!$P$5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'TS#8(TM9_16QAM_R4)'!$N$6:$N$21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'TS#8(TM9_16QAM_R4)'!$P$6:$P$21</c:f>
              <c:numCache>
                <c:formatCode>General</c:formatCode>
                <c:ptCount val="16"/>
                <c:pt idx="1">
                  <c:v>0.37</c:v>
                </c:pt>
                <c:pt idx="2">
                  <c:v>1.03</c:v>
                </c:pt>
                <c:pt idx="3">
                  <c:v>2.19</c:v>
                </c:pt>
                <c:pt idx="4">
                  <c:v>3.23</c:v>
                </c:pt>
                <c:pt idx="5">
                  <c:v>3.97</c:v>
                </c:pt>
                <c:pt idx="6">
                  <c:v>4.5199999999999996</c:v>
                </c:pt>
                <c:pt idx="7">
                  <c:v>5.35</c:v>
                </c:pt>
                <c:pt idx="8">
                  <c:v>6.75</c:v>
                </c:pt>
                <c:pt idx="9">
                  <c:v>8.66</c:v>
                </c:pt>
                <c:pt idx="10">
                  <c:v>10.64</c:v>
                </c:pt>
                <c:pt idx="11">
                  <c:v>12.7</c:v>
                </c:pt>
                <c:pt idx="12">
                  <c:v>14.69</c:v>
                </c:pt>
                <c:pt idx="13">
                  <c:v>17.47</c:v>
                </c:pt>
                <c:pt idx="14">
                  <c:v>20.03</c:v>
                </c:pt>
                <c:pt idx="15">
                  <c:v>22.24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'TS#8(TM9_16QAM_R4)'!$Q$5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'TS#8(TM9_16QAM_R4)'!$N$6:$N$21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'TS#8(TM9_16QAM_R4)'!$Q$6:$Q$21</c:f>
              <c:numCache>
                <c:formatCode>0.00</c:formatCode>
                <c:ptCount val="16"/>
                <c:pt idx="0">
                  <c:v>0.65139999999999998</c:v>
                </c:pt>
                <c:pt idx="1">
                  <c:v>0.69369999999999998</c:v>
                </c:pt>
                <c:pt idx="2">
                  <c:v>1.2087000000000001</c:v>
                </c:pt>
                <c:pt idx="3">
                  <c:v>2.33</c:v>
                </c:pt>
                <c:pt idx="4">
                  <c:v>3.0303</c:v>
                </c:pt>
                <c:pt idx="5">
                  <c:v>3.7995000000000001</c:v>
                </c:pt>
                <c:pt idx="6">
                  <c:v>5.7534000000000001</c:v>
                </c:pt>
                <c:pt idx="7">
                  <c:v>6.7252000000000001</c:v>
                </c:pt>
                <c:pt idx="8">
                  <c:v>8.0053000000000001</c:v>
                </c:pt>
                <c:pt idx="9">
                  <c:v>9.6097999999999999</c:v>
                </c:pt>
                <c:pt idx="10">
                  <c:v>10.7471</c:v>
                </c:pt>
                <c:pt idx="11">
                  <c:v>11.4209</c:v>
                </c:pt>
                <c:pt idx="12">
                  <c:v>12.562099999999999</c:v>
                </c:pt>
                <c:pt idx="13">
                  <c:v>13.543100000000001</c:v>
                </c:pt>
                <c:pt idx="14">
                  <c:v>14.957000000000001</c:v>
                </c:pt>
                <c:pt idx="15">
                  <c:v>16.176300000000001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'TS#8(TM9_16QAM_R4)'!$R$5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'TS#8(TM9_16QAM_R4)'!$N$6:$N$21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'TS#8(TM9_16QAM_R4)'!$R$6:$R$21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'TS#8(TM9_16QAM_R4)'!$S$5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'TS#8(TM9_16QAM_R4)'!$N$6:$N$21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'TS#8(TM9_16QAM_R4)'!$S$6:$S$21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'TS#8(TM9_16QAM_R4)'!$T$5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'TS#8(TM9_16QAM_R4)'!$N$6:$N$21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'TS#8(TM9_16QAM_R4)'!$T$6:$T$21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'TS#8(TM9_16QAM_R4)'!$U$5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'TS#8(TM9_16QAM_R4)'!$N$6:$N$21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'TS#8(TM9_16QAM_R4)'!$U$6:$U$21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'TS#8(TM9_16QAM_R4)'!$V$5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'TS#8(TM9_16QAM_R4)'!$N$6:$N$21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'TS#8(TM9_16QAM_R4)'!$V$6:$V$21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'TS#8(TM9_16QAM_R4)'!$W$5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'TS#8(TM9_16QAM_R4)'!$N$6:$N$21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'TS#8(TM9_16QAM_R4)'!$W$6:$W$21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16992"/>
        <c:axId val="125148480"/>
      </c:lineChart>
      <c:catAx>
        <c:axId val="200916992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5148480"/>
        <c:crosses val="autoZero"/>
        <c:auto val="1"/>
        <c:lblAlgn val="ctr"/>
        <c:lblOffset val="100"/>
        <c:noMultiLvlLbl val="0"/>
      </c:catAx>
      <c:valAx>
        <c:axId val="1251484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0916992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Low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'TS#8(TM9_16QAM_R4)'!$C$46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'TS#8(TM9_16QAM_R4)'!$B$47:$B$62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'TS#8(TM9_16QAM_R4)'!$C$47:$C$62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1"/>
          <c:order val="1"/>
          <c:tx>
            <c:strRef>
              <c:f>'TS#8(TM9_16QAM_R4)'!$D$46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'TS#8(TM9_16QAM_R4)'!$B$47:$B$62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'TS#8(TM9_16QAM_R4)'!$D$47:$D$62</c:f>
              <c:numCache>
                <c:formatCode>General</c:formatCode>
                <c:ptCount val="16"/>
                <c:pt idx="0">
                  <c:v>0.45</c:v>
                </c:pt>
                <c:pt idx="1">
                  <c:v>4.28</c:v>
                </c:pt>
                <c:pt idx="2">
                  <c:v>9.1999999999999993</c:v>
                </c:pt>
                <c:pt idx="3">
                  <c:v>13.41</c:v>
                </c:pt>
                <c:pt idx="4">
                  <c:v>17.170000000000002</c:v>
                </c:pt>
                <c:pt idx="5">
                  <c:v>20.14</c:v>
                </c:pt>
                <c:pt idx="6">
                  <c:v>23.57</c:v>
                </c:pt>
                <c:pt idx="7">
                  <c:v>29.15</c:v>
                </c:pt>
                <c:pt idx="8">
                  <c:v>35.85</c:v>
                </c:pt>
                <c:pt idx="9">
                  <c:v>40.840000000000003</c:v>
                </c:pt>
                <c:pt idx="10">
                  <c:v>43.58</c:v>
                </c:pt>
                <c:pt idx="11">
                  <c:v>44.95</c:v>
                </c:pt>
                <c:pt idx="12">
                  <c:v>45.28</c:v>
                </c:pt>
                <c:pt idx="13">
                  <c:v>45.33</c:v>
                </c:pt>
                <c:pt idx="14">
                  <c:v>45.37</c:v>
                </c:pt>
                <c:pt idx="15">
                  <c:v>45.38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'TS#8(TM9_16QAM_R4)'!$E$46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'TS#8(TM9_16QAM_R4)'!$B$47:$B$62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'TS#8(TM9_16QAM_R4)'!$E$47:$E$62</c:f>
              <c:numCache>
                <c:formatCode>0.00</c:formatCode>
                <c:ptCount val="16"/>
                <c:pt idx="0">
                  <c:v>0.25030000000000002</c:v>
                </c:pt>
                <c:pt idx="1">
                  <c:v>1.7411000000000001</c:v>
                </c:pt>
                <c:pt idx="2">
                  <c:v>6.9012000000000002</c:v>
                </c:pt>
                <c:pt idx="3">
                  <c:v>12.7407</c:v>
                </c:pt>
                <c:pt idx="4">
                  <c:v>16.459399999999999</c:v>
                </c:pt>
                <c:pt idx="5">
                  <c:v>19.587700000000002</c:v>
                </c:pt>
                <c:pt idx="6">
                  <c:v>22.5823</c:v>
                </c:pt>
                <c:pt idx="7">
                  <c:v>26.996200000000002</c:v>
                </c:pt>
                <c:pt idx="8">
                  <c:v>33.798200000000001</c:v>
                </c:pt>
                <c:pt idx="9">
                  <c:v>38.718899999999998</c:v>
                </c:pt>
                <c:pt idx="10">
                  <c:v>42.088099999999997</c:v>
                </c:pt>
                <c:pt idx="11">
                  <c:v>43.810499999999998</c:v>
                </c:pt>
                <c:pt idx="12">
                  <c:v>44.647100000000002</c:v>
                </c:pt>
                <c:pt idx="13">
                  <c:v>44.987400000000001</c:v>
                </c:pt>
                <c:pt idx="14">
                  <c:v>45.011200000000002</c:v>
                </c:pt>
                <c:pt idx="15">
                  <c:v>45.011200000000002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'TS#8(TM9_16QAM_R4)'!$F$46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'TS#8(TM9_16QAM_R4)'!$B$47:$B$62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'TS#8(TM9_16QAM_R4)'!$F$47:$F$62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'TS#8(TM9_16QAM_R4)'!$G$46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'TS#8(TM9_16QAM_R4)'!$B$47:$B$62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'TS#8(TM9_16QAM_R4)'!$G$47:$G$62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'TS#8(TM9_16QAM_R4)'!$H$46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'TS#8(TM9_16QAM_R4)'!$B$47:$B$62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'TS#8(TM9_16QAM_R4)'!$H$47:$H$62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'TS#8(TM9_16QAM_R4)'!$I$46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'TS#8(TM9_16QAM_R4)'!$B$47:$B$62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'TS#8(TM9_16QAM_R4)'!$I$47:$I$62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'TS#8(TM9_16QAM_R4)'!$J$46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'TS#8(TM9_16QAM_R4)'!$B$47:$B$62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'TS#8(TM9_16QAM_R4)'!$J$47:$J$62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'TS#8(TM9_16QAM_R4)'!$K$46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'TS#8(TM9_16QAM_R4)'!$B$47:$B$62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'TS#8(TM9_16QAM_R4)'!$K$47:$K$62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18016"/>
        <c:axId val="125249216"/>
      </c:lineChart>
      <c:catAx>
        <c:axId val="200918016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5249216"/>
        <c:crosses val="autoZero"/>
        <c:auto val="1"/>
        <c:lblAlgn val="ctr"/>
        <c:lblOffset val="100"/>
        <c:noMultiLvlLbl val="0"/>
      </c:catAx>
      <c:valAx>
        <c:axId val="1252492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091801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'TS#8(TM9_16QAM_R4)'!$O$46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'TS#8(TM9_16QAM_R4)'!$N$47:$N$62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'TS#8(TM9_16QAM_R4)'!$O$47:$O$62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1"/>
          <c:order val="1"/>
          <c:tx>
            <c:strRef>
              <c:f>'TS#8(TM9_16QAM_R4)'!$P$46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'TS#8(TM9_16QAM_R4)'!$N$47:$N$62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'TS#8(TM9_16QAM_R4)'!$P$47:$P$62</c:f>
              <c:numCache>
                <c:formatCode>General</c:formatCode>
                <c:ptCount val="16"/>
                <c:pt idx="1">
                  <c:v>0.97</c:v>
                </c:pt>
                <c:pt idx="2">
                  <c:v>2.2400000000000002</c:v>
                </c:pt>
                <c:pt idx="3">
                  <c:v>3.75</c:v>
                </c:pt>
                <c:pt idx="4">
                  <c:v>4.9000000000000004</c:v>
                </c:pt>
                <c:pt idx="5">
                  <c:v>5.48</c:v>
                </c:pt>
                <c:pt idx="6">
                  <c:v>5.74</c:v>
                </c:pt>
                <c:pt idx="7">
                  <c:v>6.2</c:v>
                </c:pt>
                <c:pt idx="8">
                  <c:v>7.54</c:v>
                </c:pt>
                <c:pt idx="9">
                  <c:v>8.98</c:v>
                </c:pt>
                <c:pt idx="10">
                  <c:v>10.51</c:v>
                </c:pt>
                <c:pt idx="11">
                  <c:v>11.63</c:v>
                </c:pt>
                <c:pt idx="12">
                  <c:v>13</c:v>
                </c:pt>
                <c:pt idx="13">
                  <c:v>14.08</c:v>
                </c:pt>
                <c:pt idx="14">
                  <c:v>15.35</c:v>
                </c:pt>
                <c:pt idx="15">
                  <c:v>16.43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'TS#8(TM9_16QAM_R4)'!$Q$46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'TS#8(TM9_16QAM_R4)'!$N$47:$N$62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'TS#8(TM9_16QAM_R4)'!$Q$47:$Q$62</c:f>
              <c:numCache>
                <c:formatCode>0.00</c:formatCode>
                <c:ptCount val="16"/>
                <c:pt idx="0">
                  <c:v>0.65400000000000003</c:v>
                </c:pt>
                <c:pt idx="1">
                  <c:v>0.68179999999999996</c:v>
                </c:pt>
                <c:pt idx="2">
                  <c:v>1.169</c:v>
                </c:pt>
                <c:pt idx="3">
                  <c:v>2.3578000000000001</c:v>
                </c:pt>
                <c:pt idx="4">
                  <c:v>3.0674000000000001</c:v>
                </c:pt>
                <c:pt idx="5">
                  <c:v>3.1718999999999999</c:v>
                </c:pt>
                <c:pt idx="6">
                  <c:v>5.7561</c:v>
                </c:pt>
                <c:pt idx="7">
                  <c:v>6.5742000000000003</c:v>
                </c:pt>
                <c:pt idx="8">
                  <c:v>7.6703000000000001</c:v>
                </c:pt>
                <c:pt idx="9">
                  <c:v>9.1252999999999993</c:v>
                </c:pt>
                <c:pt idx="10">
                  <c:v>10.4068</c:v>
                </c:pt>
                <c:pt idx="11">
                  <c:v>11.2197</c:v>
                </c:pt>
                <c:pt idx="12">
                  <c:v>12.391299999999999</c:v>
                </c:pt>
                <c:pt idx="13">
                  <c:v>13.431900000000001</c:v>
                </c:pt>
                <c:pt idx="14">
                  <c:v>14.1256</c:v>
                </c:pt>
                <c:pt idx="15">
                  <c:v>15.183400000000001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'TS#8(TM9_16QAM_R4)'!$R$46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'TS#8(TM9_16QAM_R4)'!$N$47:$N$62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'TS#8(TM9_16QAM_R4)'!$R$47:$R$62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'TS#8(TM9_16QAM_R4)'!$S$46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'TS#8(TM9_16QAM_R4)'!$N$47:$N$62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'TS#8(TM9_16QAM_R4)'!$S$47:$S$62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'TS#8(TM9_16QAM_R4)'!$T$46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'TS#8(TM9_16QAM_R4)'!$N$47:$N$62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'TS#8(TM9_16QAM_R4)'!$T$47:$T$62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'TS#8(TM9_16QAM_R4)'!$U$46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'TS#8(TM9_16QAM_R4)'!$N$47:$N$62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'TS#8(TM9_16QAM_R4)'!$U$47:$U$62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'TS#8(TM9_16QAM_R4)'!$V$46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'TS#8(TM9_16QAM_R4)'!$N$47:$N$62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'TS#8(TM9_16QAM_R4)'!$V$47:$V$62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'TS#8(TM9_16QAM_R4)'!$W$46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'TS#8(TM9_16QAM_R4)'!$N$47:$N$62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'TS#8(TM9_16QAM_R4)'!$W$47:$W$62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19040"/>
        <c:axId val="125251520"/>
      </c:lineChart>
      <c:catAx>
        <c:axId val="20091904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5251520"/>
        <c:crosses val="autoZero"/>
        <c:auto val="1"/>
        <c:lblAlgn val="ctr"/>
        <c:lblOffset val="100"/>
        <c:noMultiLvlLbl val="0"/>
      </c:catAx>
      <c:valAx>
        <c:axId val="1252515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091904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ULA Medium A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'TS#8(TM9_16QAM_R4)'!$AA$46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'TS#8(TM9_16QAM_R4)'!$Z$47:$Z$62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'TS#8(TM9_16QAM_R4)'!$AA$47:$AA$62</c:f>
              <c:numCache>
                <c:formatCode>0.00</c:formatCode>
                <c:ptCount val="16"/>
                <c:pt idx="4">
                  <c:v>3.3937580000000001</c:v>
                </c:pt>
                <c:pt idx="5">
                  <c:v>4.6724610000000002</c:v>
                </c:pt>
                <c:pt idx="6">
                  <c:v>6.1449150000000001</c:v>
                </c:pt>
                <c:pt idx="7">
                  <c:v>7.8460219999999996</c:v>
                </c:pt>
                <c:pt idx="8">
                  <c:v>8.5757680000000001</c:v>
                </c:pt>
                <c:pt idx="9">
                  <c:v>10.346170000000001</c:v>
                </c:pt>
                <c:pt idx="10">
                  <c:v>11.87218</c:v>
                </c:pt>
                <c:pt idx="11">
                  <c:v>13.176410000000001</c:v>
                </c:pt>
                <c:pt idx="12">
                  <c:v>14.21443</c:v>
                </c:pt>
                <c:pt idx="13">
                  <c:v>16.736529999999998</c:v>
                </c:pt>
                <c:pt idx="14">
                  <c:v>17.458729999999999</c:v>
                </c:pt>
                <c:pt idx="15">
                  <c:v>19.714230000000001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'TS#8(TM9_16QAM_R4)'!$AB$46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'TS#8(TM9_16QAM_R4)'!$Z$47:$Z$62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'TS#8(TM9_16QAM_R4)'!$AB$47:$AB$62</c:f>
              <c:numCache>
                <c:formatCode>General</c:formatCode>
                <c:ptCount val="16"/>
                <c:pt idx="1">
                  <c:v>2.4</c:v>
                </c:pt>
                <c:pt idx="2">
                  <c:v>4.76</c:v>
                </c:pt>
                <c:pt idx="3">
                  <c:v>6.3</c:v>
                </c:pt>
                <c:pt idx="4">
                  <c:v>7.48</c:v>
                </c:pt>
                <c:pt idx="5">
                  <c:v>8.58</c:v>
                </c:pt>
                <c:pt idx="6">
                  <c:v>10.55</c:v>
                </c:pt>
                <c:pt idx="7">
                  <c:v>12.22</c:v>
                </c:pt>
                <c:pt idx="8">
                  <c:v>13.82</c:v>
                </c:pt>
                <c:pt idx="9">
                  <c:v>15.54</c:v>
                </c:pt>
                <c:pt idx="10">
                  <c:v>17.36</c:v>
                </c:pt>
                <c:pt idx="11">
                  <c:v>18.91</c:v>
                </c:pt>
                <c:pt idx="12">
                  <c:v>20.62</c:v>
                </c:pt>
                <c:pt idx="13">
                  <c:v>23.01</c:v>
                </c:pt>
                <c:pt idx="14">
                  <c:v>24.5</c:v>
                </c:pt>
                <c:pt idx="15">
                  <c:v>26.43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'TS#8(TM9_16QAM_R4)'!$AC$46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'TS#8(TM9_16QAM_R4)'!$Z$47:$Z$62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'TS#8(TM9_16QAM_R4)'!$AC$47:$AC$62</c:f>
              <c:numCache>
                <c:formatCode>0.00</c:formatCode>
                <c:ptCount val="16"/>
                <c:pt idx="0">
                  <c:v>1.1545000000000001</c:v>
                </c:pt>
                <c:pt idx="1">
                  <c:v>2.6425000000000001</c:v>
                </c:pt>
                <c:pt idx="2">
                  <c:v>3.4923999999999999</c:v>
                </c:pt>
                <c:pt idx="3">
                  <c:v>5.1021000000000001</c:v>
                </c:pt>
                <c:pt idx="4">
                  <c:v>6.7714999999999996</c:v>
                </c:pt>
                <c:pt idx="5">
                  <c:v>8.6671999999999993</c:v>
                </c:pt>
                <c:pt idx="6">
                  <c:v>10.567</c:v>
                </c:pt>
                <c:pt idx="7">
                  <c:v>11.414300000000001</c:v>
                </c:pt>
                <c:pt idx="8">
                  <c:v>12.492000000000001</c:v>
                </c:pt>
                <c:pt idx="9">
                  <c:v>14.2925</c:v>
                </c:pt>
                <c:pt idx="10">
                  <c:v>16.869900000000001</c:v>
                </c:pt>
                <c:pt idx="11">
                  <c:v>19.852599999999999</c:v>
                </c:pt>
                <c:pt idx="12">
                  <c:v>21.911200000000001</c:v>
                </c:pt>
                <c:pt idx="13">
                  <c:v>23.281400000000001</c:v>
                </c:pt>
                <c:pt idx="14">
                  <c:v>24.8184</c:v>
                </c:pt>
                <c:pt idx="15">
                  <c:v>26.163399999999999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'TS#8(TM9_16QAM_R4)'!$AD$46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'TS#8(TM9_16QAM_R4)'!$Z$47:$Z$62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'TS#8(TM9_16QAM_R4)'!$AD$47:$AD$62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'TS#8(TM9_16QAM_R4)'!$AE$46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'TS#8(TM9_16QAM_R4)'!$Z$47:$Z$62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'TS#8(TM9_16QAM_R4)'!$AE$47:$AE$62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'TS#8(TM9_16QAM_R4)'!$AF$46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'TS#8(TM9_16QAM_R4)'!$Z$47:$Z$62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'TS#8(TM9_16QAM_R4)'!$AF$47:$AF$62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'TS#8(TM9_16QAM_R4)'!$AG$46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'TS#8(TM9_16QAM_R4)'!$Z$47:$Z$62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'TS#8(TM9_16QAM_R4)'!$AG$47:$AG$62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'TS#8(TM9_16QAM_R4)'!$AH$46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'TS#8(TM9_16QAM_R4)'!$Z$47:$Z$62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'TS#8(TM9_16QAM_R4)'!$AH$47:$AH$62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'TS#8(TM9_16QAM_R4)'!$AI$46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'TS#8(TM9_16QAM_R4)'!$Z$47:$Z$62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'TS#8(TM9_16QAM_R4)'!$AI$47:$AI$62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0480"/>
        <c:axId val="125253824"/>
      </c:lineChart>
      <c:catAx>
        <c:axId val="20226048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5253824"/>
        <c:crosses val="autoZero"/>
        <c:auto val="1"/>
        <c:lblAlgn val="ctr"/>
        <c:lblOffset val="100"/>
        <c:noMultiLvlLbl val="0"/>
      </c:catAx>
      <c:valAx>
        <c:axId val="1252538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226048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ULA</a:t>
            </a:r>
            <a:r>
              <a:rPr lang="en-US" altLang="ko-KR" baseline="0"/>
              <a:t> Medium A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'TS#8(TM9_16QAM_R4)'!$AA$5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'TS#8(TM9_16QAM_R4)'!$Z$6:$Z$21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'TS#8(TM9_16QAM_R4)'!$AA$6:$AA$21</c:f>
              <c:numCache>
                <c:formatCode>0.00</c:formatCode>
                <c:ptCount val="16"/>
                <c:pt idx="4">
                  <c:v>3.5585390000000001</c:v>
                </c:pt>
                <c:pt idx="5">
                  <c:v>4.8659429999999997</c:v>
                </c:pt>
                <c:pt idx="6">
                  <c:v>6.5637439999999998</c:v>
                </c:pt>
                <c:pt idx="7">
                  <c:v>9.2678229999999999</c:v>
                </c:pt>
                <c:pt idx="8">
                  <c:v>11.994910000000001</c:v>
                </c:pt>
                <c:pt idx="9">
                  <c:v>14.49122</c:v>
                </c:pt>
                <c:pt idx="10">
                  <c:v>16.243510000000001</c:v>
                </c:pt>
                <c:pt idx="11">
                  <c:v>18.789020000000001</c:v>
                </c:pt>
                <c:pt idx="12">
                  <c:v>20.22325</c:v>
                </c:pt>
                <c:pt idx="13">
                  <c:v>21.317730000000001</c:v>
                </c:pt>
                <c:pt idx="14">
                  <c:v>22.787140000000001</c:v>
                </c:pt>
                <c:pt idx="15">
                  <c:v>23.408049999999999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'TS#8(TM9_16QAM_R4)'!$AB$5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'TS#8(TM9_16QAM_R4)'!$Z$6:$Z$21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'TS#8(TM9_16QAM_R4)'!$AB$6:$AB$21</c:f>
              <c:numCache>
                <c:formatCode>General</c:formatCode>
                <c:ptCount val="16"/>
                <c:pt idx="1">
                  <c:v>1.18</c:v>
                </c:pt>
                <c:pt idx="2">
                  <c:v>3.46</c:v>
                </c:pt>
                <c:pt idx="3">
                  <c:v>5.35</c:v>
                </c:pt>
                <c:pt idx="4">
                  <c:v>6.46</c:v>
                </c:pt>
                <c:pt idx="5">
                  <c:v>7.71</c:v>
                </c:pt>
                <c:pt idx="6">
                  <c:v>10.08</c:v>
                </c:pt>
                <c:pt idx="7">
                  <c:v>12.46</c:v>
                </c:pt>
                <c:pt idx="8">
                  <c:v>14.79</c:v>
                </c:pt>
                <c:pt idx="9">
                  <c:v>17.829999999999998</c:v>
                </c:pt>
                <c:pt idx="10">
                  <c:v>20.97</c:v>
                </c:pt>
                <c:pt idx="11">
                  <c:v>23.54</c:v>
                </c:pt>
                <c:pt idx="12">
                  <c:v>26.09</c:v>
                </c:pt>
                <c:pt idx="13">
                  <c:v>28.95</c:v>
                </c:pt>
                <c:pt idx="14">
                  <c:v>32</c:v>
                </c:pt>
                <c:pt idx="15">
                  <c:v>34.380000000000003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'TS#8(TM9_16QAM_R4)'!$AC$5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'TS#8(TM9_16QAM_R4)'!$Z$6:$Z$21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'TS#8(TM9_16QAM_R4)'!$AC$6:$AC$21</c:f>
              <c:numCache>
                <c:formatCode>0.00</c:formatCode>
                <c:ptCount val="16"/>
                <c:pt idx="0">
                  <c:v>1.2439</c:v>
                </c:pt>
                <c:pt idx="1">
                  <c:v>2.718</c:v>
                </c:pt>
                <c:pt idx="2">
                  <c:v>3.5162</c:v>
                </c:pt>
                <c:pt idx="3">
                  <c:v>5.2728999999999999</c:v>
                </c:pt>
                <c:pt idx="4">
                  <c:v>6.9104999999999999</c:v>
                </c:pt>
                <c:pt idx="5">
                  <c:v>8.9636999999999993</c:v>
                </c:pt>
                <c:pt idx="6">
                  <c:v>10.6107</c:v>
                </c:pt>
                <c:pt idx="7">
                  <c:v>11.793100000000001</c:v>
                </c:pt>
                <c:pt idx="8">
                  <c:v>12.5748</c:v>
                </c:pt>
                <c:pt idx="9">
                  <c:v>14.3529</c:v>
                </c:pt>
                <c:pt idx="10">
                  <c:v>17.064499999999999</c:v>
                </c:pt>
                <c:pt idx="11">
                  <c:v>19.9983</c:v>
                </c:pt>
                <c:pt idx="12">
                  <c:v>22.1264</c:v>
                </c:pt>
                <c:pt idx="13">
                  <c:v>23.461500000000001</c:v>
                </c:pt>
                <c:pt idx="14">
                  <c:v>25.7456</c:v>
                </c:pt>
                <c:pt idx="15">
                  <c:v>28.1661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'TS#8(TM9_16QAM_R4)'!$AD$5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'TS#8(TM9_16QAM_R4)'!$Z$6:$Z$21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'TS#8(TM9_16QAM_R4)'!$AD$6:$AD$21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'TS#8(TM9_16QAM_R4)'!$AE$5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'TS#8(TM9_16QAM_R4)'!$Z$6:$Z$21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'TS#8(TM9_16QAM_R4)'!$AE$6:$AE$21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'TS#8(TM9_16QAM_R4)'!$AF$5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'TS#8(TM9_16QAM_R4)'!$Z$6:$Z$21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'TS#8(TM9_16QAM_R4)'!$AF$6:$AF$21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'TS#8(TM9_16QAM_R4)'!$AG$5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'TS#8(TM9_16QAM_R4)'!$Z$6:$Z$21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'TS#8(TM9_16QAM_R4)'!$AG$6:$AG$21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'TS#8(TM9_16QAM_R4)'!$AH$5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'TS#8(TM9_16QAM_R4)'!$Z$6:$Z$21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'TS#8(TM9_16QAM_R4)'!$AH$6:$AH$21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'TS#8(TM9_16QAM_R4)'!$AI$5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'TS#8(TM9_16QAM_R4)'!$Z$6:$Z$21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'TS#8(TM9_16QAM_R4)'!$AI$6:$AI$21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0992"/>
        <c:axId val="134898816"/>
      </c:lineChart>
      <c:catAx>
        <c:axId val="202260992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4898816"/>
        <c:crosses val="autoZero"/>
        <c:auto val="1"/>
        <c:lblAlgn val="ctr"/>
        <c:lblOffset val="100"/>
        <c:noMultiLvlLbl val="0"/>
      </c:catAx>
      <c:valAx>
        <c:axId val="1348988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2260992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XPOL</a:t>
            </a:r>
            <a:r>
              <a:rPr lang="en-US" altLang="ko-KR" baseline="0"/>
              <a:t> Medium A</a:t>
            </a:r>
            <a:endParaRPr lang="ko-KR" altLang="en-US"/>
          </a:p>
        </c:rich>
      </c:tx>
      <c:layout>
        <c:manualLayout>
          <c:xMode val="edge"/>
          <c:yMode val="edge"/>
          <c:x val="0.4321292056066213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80562419237344"/>
          <c:y val="8.4967114884699463E-2"/>
          <c:w val="0.73225417952463057"/>
          <c:h val="0.77495574400003775"/>
        </c:manualLayout>
      </c:layout>
      <c:lineChart>
        <c:grouping val="standard"/>
        <c:varyColors val="0"/>
        <c:ser>
          <c:idx val="0"/>
          <c:order val="0"/>
          <c:tx>
            <c:strRef>
              <c:f>'TS#8(TM9_16QAM_R4)'!$AM$5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'TS#8(TM9_16QAM_R4)'!$AL$6:$AL$21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'TS#8(TM9_16QAM_R4)'!$AM$6:$AM$21</c:f>
              <c:numCache>
                <c:formatCode>0.00</c:formatCode>
                <c:ptCount val="16"/>
                <c:pt idx="4">
                  <c:v>10.875030000000001</c:v>
                </c:pt>
                <c:pt idx="5">
                  <c:v>14.4694</c:v>
                </c:pt>
                <c:pt idx="6">
                  <c:v>18.840859999999999</c:v>
                </c:pt>
                <c:pt idx="7">
                  <c:v>22.306419999999999</c:v>
                </c:pt>
                <c:pt idx="8">
                  <c:v>27.738779999999998</c:v>
                </c:pt>
                <c:pt idx="9">
                  <c:v>35.724850000000004</c:v>
                </c:pt>
                <c:pt idx="10">
                  <c:v>43.140259999999998</c:v>
                </c:pt>
                <c:pt idx="11">
                  <c:v>44.816899999999997</c:v>
                </c:pt>
                <c:pt idx="12">
                  <c:v>45.00394</c:v>
                </c:pt>
                <c:pt idx="13">
                  <c:v>45.00394</c:v>
                </c:pt>
                <c:pt idx="14">
                  <c:v>45.00394</c:v>
                </c:pt>
                <c:pt idx="15">
                  <c:v>45.00394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'TS#8(TM9_16QAM_R4)'!$AN$5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'TS#8(TM9_16QAM_R4)'!$AL$6:$AL$21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'TS#8(TM9_16QAM_R4)'!$AN$6:$AN$21</c:f>
              <c:numCache>
                <c:formatCode>General</c:formatCode>
                <c:ptCount val="16"/>
                <c:pt idx="1">
                  <c:v>0.79</c:v>
                </c:pt>
                <c:pt idx="2">
                  <c:v>3.88</c:v>
                </c:pt>
                <c:pt idx="3">
                  <c:v>9.42</c:v>
                </c:pt>
                <c:pt idx="4">
                  <c:v>13.94</c:v>
                </c:pt>
                <c:pt idx="5">
                  <c:v>17.78</c:v>
                </c:pt>
                <c:pt idx="6">
                  <c:v>21.87</c:v>
                </c:pt>
                <c:pt idx="7">
                  <c:v>27.35</c:v>
                </c:pt>
                <c:pt idx="8">
                  <c:v>36.770000000000003</c:v>
                </c:pt>
                <c:pt idx="9">
                  <c:v>44.37</c:v>
                </c:pt>
                <c:pt idx="10">
                  <c:v>45.37</c:v>
                </c:pt>
                <c:pt idx="11">
                  <c:v>45.38</c:v>
                </c:pt>
                <c:pt idx="12">
                  <c:v>45.38</c:v>
                </c:pt>
                <c:pt idx="13">
                  <c:v>45.38</c:v>
                </c:pt>
                <c:pt idx="14">
                  <c:v>45.38</c:v>
                </c:pt>
                <c:pt idx="15">
                  <c:v>45.38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'TS#8(TM9_16QAM_R4)'!$AO$5</c:f>
              <c:strCache>
                <c:ptCount val="1"/>
                <c:pt idx="0">
                  <c:v>Company 3</c:v>
                </c:pt>
              </c:strCache>
            </c:strRef>
          </c:tx>
          <c:cat>
            <c:numRef>
              <c:f>'TS#8(TM9_16QAM_R4)'!$AL$6:$AL$21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'TS#8(TM9_16QAM_R4)'!$AO$6:$AO$21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'TS#8(TM9_16QAM_R4)'!$AP$5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'TS#8(TM9_16QAM_R4)'!$AL$6:$AL$21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'TS#8(TM9_16QAM_R4)'!$AP$6:$AP$21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'TS#8(TM9_16QAM_R4)'!$AQ$5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'TS#8(TM9_16QAM_R4)'!$AL$6:$AL$21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'TS#8(TM9_16QAM_R4)'!$AQ$6:$AQ$21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'TS#8(TM9_16QAM_R4)'!$AR$5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'TS#8(TM9_16QAM_R4)'!$AL$6:$AL$21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'TS#8(TM9_16QAM_R4)'!$AR$6:$AR$21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'TS#8(TM9_16QAM_R4)'!$AS$5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'TS#8(TM9_16QAM_R4)'!$AL$6:$AL$21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'TS#8(TM9_16QAM_R4)'!$AS$6:$AS$21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'TS#8(TM9_16QAM_R4)'!$AT$5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'TS#8(TM9_16QAM_R4)'!$AL$6:$AL$21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'TS#8(TM9_16QAM_R4)'!$AT$6:$AT$21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'TS#8(TM9_16QAM_R4)'!$AU$5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'TS#8(TM9_16QAM_R4)'!$AL$6:$AL$21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'TS#8(TM9_16QAM_R4)'!$AU$6:$AU$21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2528"/>
        <c:axId val="134901120"/>
      </c:lineChart>
      <c:catAx>
        <c:axId val="20226252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4901120"/>
        <c:crosses val="autoZero"/>
        <c:auto val="1"/>
        <c:lblAlgn val="ctr"/>
        <c:lblOffset val="100"/>
        <c:noMultiLvlLbl val="0"/>
      </c:catAx>
      <c:valAx>
        <c:axId val="1349011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226252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XPOL Medium A</a:t>
            </a:r>
          </a:p>
        </c:rich>
      </c:tx>
      <c:layout>
        <c:manualLayout>
          <c:xMode val="edge"/>
          <c:yMode val="edge"/>
          <c:x val="0.43320350942386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9074223064205796E-2"/>
          <c:y val="8.8422666785948734E-2"/>
          <c:w val="0.74144965389674733"/>
          <c:h val="0.79053332946926613"/>
        </c:manualLayout>
      </c:layout>
      <c:lineChart>
        <c:grouping val="standard"/>
        <c:varyColors val="0"/>
        <c:ser>
          <c:idx val="0"/>
          <c:order val="0"/>
          <c:tx>
            <c:strRef>
              <c:f>'TS#8(TM9_16QAM_R4)'!$AM$46</c:f>
              <c:strCache>
                <c:ptCount val="1"/>
                <c:pt idx="0">
                  <c:v>LG</c:v>
                </c:pt>
              </c:strCache>
            </c:strRef>
          </c:tx>
          <c:cat>
            <c:numRef>
              <c:f>'TS#8(TM9_16QAM_R4)'!$AL$47:$AL$62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'TS#8(TM9_16QAM_R4)'!$AM$47:$AM$62</c:f>
              <c:numCache>
                <c:formatCode>0.00</c:formatCode>
                <c:ptCount val="16"/>
                <c:pt idx="4">
                  <c:v>10.781929999999999</c:v>
                </c:pt>
                <c:pt idx="5">
                  <c:v>13.733969999999999</c:v>
                </c:pt>
                <c:pt idx="6">
                  <c:v>16.329339999999998</c:v>
                </c:pt>
                <c:pt idx="7">
                  <c:v>19.238130000000002</c:v>
                </c:pt>
                <c:pt idx="8">
                  <c:v>22.332080000000001</c:v>
                </c:pt>
                <c:pt idx="9">
                  <c:v>26.099830000000001</c:v>
                </c:pt>
                <c:pt idx="10">
                  <c:v>29.950099999999999</c:v>
                </c:pt>
                <c:pt idx="11">
                  <c:v>36.087730000000001</c:v>
                </c:pt>
                <c:pt idx="12">
                  <c:v>39.859189999999998</c:v>
                </c:pt>
                <c:pt idx="13">
                  <c:v>42.07593</c:v>
                </c:pt>
                <c:pt idx="14">
                  <c:v>43.930840000000003</c:v>
                </c:pt>
                <c:pt idx="15">
                  <c:v>44.531910000000003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'TS#8(TM9_16QAM_R4)'!$AN$46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'TS#8(TM9_16QAM_R4)'!$AL$47:$AL$62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'TS#8(TM9_16QAM_R4)'!$AN$47:$AN$62</c:f>
              <c:numCache>
                <c:formatCode>General</c:formatCode>
                <c:ptCount val="16"/>
                <c:pt idx="1">
                  <c:v>2.74</c:v>
                </c:pt>
                <c:pt idx="2">
                  <c:v>6.96</c:v>
                </c:pt>
                <c:pt idx="3">
                  <c:v>11.39</c:v>
                </c:pt>
                <c:pt idx="4">
                  <c:v>14.57</c:v>
                </c:pt>
                <c:pt idx="5">
                  <c:v>17.760000000000002</c:v>
                </c:pt>
                <c:pt idx="6">
                  <c:v>21.03</c:v>
                </c:pt>
                <c:pt idx="7">
                  <c:v>24.55</c:v>
                </c:pt>
                <c:pt idx="8">
                  <c:v>29.93</c:v>
                </c:pt>
                <c:pt idx="9">
                  <c:v>35.14</c:v>
                </c:pt>
                <c:pt idx="10">
                  <c:v>40.450000000000003</c:v>
                </c:pt>
                <c:pt idx="11">
                  <c:v>43.38</c:v>
                </c:pt>
                <c:pt idx="12">
                  <c:v>44.89</c:v>
                </c:pt>
                <c:pt idx="13">
                  <c:v>45.24</c:v>
                </c:pt>
                <c:pt idx="14">
                  <c:v>45.37</c:v>
                </c:pt>
                <c:pt idx="15">
                  <c:v>45.38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'TS#8(TM9_16QAM_R4)'!$AO$46</c:f>
              <c:strCache>
                <c:ptCount val="1"/>
                <c:pt idx="0">
                  <c:v>Company 3</c:v>
                </c:pt>
              </c:strCache>
            </c:strRef>
          </c:tx>
          <c:cat>
            <c:numRef>
              <c:f>'TS#8(TM9_16QAM_R4)'!$AL$47:$AL$62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'TS#8(TM9_16QAM_R4)'!$AO$47:$AO$62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3"/>
          <c:order val="3"/>
          <c:tx>
            <c:strRef>
              <c:f>'TS#8(TM9_16QAM_R4)'!$AP$46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'TS#8(TM9_16QAM_R4)'!$AL$47:$AL$62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'TS#8(TM9_16QAM_R4)'!$AP$47:$AP$62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4"/>
          <c:order val="4"/>
          <c:tx>
            <c:strRef>
              <c:f>'TS#8(TM9_16QAM_R4)'!$AQ$46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'TS#8(TM9_16QAM_R4)'!$AL$47:$AL$62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'TS#8(TM9_16QAM_R4)'!$AQ$47:$AQ$62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5"/>
          <c:order val="5"/>
          <c:tx>
            <c:strRef>
              <c:f>'TS#8(TM9_16QAM_R4)'!$AR$46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'TS#8(TM9_16QAM_R4)'!$AL$47:$AL$62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'TS#8(TM9_16QAM_R4)'!$AR$47:$AR$62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6"/>
          <c:order val="6"/>
          <c:tx>
            <c:strRef>
              <c:f>'TS#8(TM9_16QAM_R4)'!$AS$46</c:f>
              <c:strCache>
                <c:ptCount val="1"/>
                <c:pt idx="0">
                  <c:v>Company 7</c:v>
                </c:pt>
              </c:strCache>
            </c:strRef>
          </c:tx>
          <c:cat>
            <c:numRef>
              <c:f>'TS#8(TM9_16QAM_R4)'!$AL$47:$AL$62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'TS#8(TM9_16QAM_R4)'!$AS$47:$AS$62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7"/>
          <c:order val="7"/>
          <c:tx>
            <c:strRef>
              <c:f>'TS#8(TM9_16QAM_R4)'!$AT$46</c:f>
              <c:strCache>
                <c:ptCount val="1"/>
                <c:pt idx="0">
                  <c:v>Company 8</c:v>
                </c:pt>
              </c:strCache>
            </c:strRef>
          </c:tx>
          <c:cat>
            <c:numRef>
              <c:f>'TS#8(TM9_16QAM_R4)'!$AL$47:$AL$62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'TS#8(TM9_16QAM_R4)'!$AT$47:$AT$62</c:f>
              <c:numCache>
                <c:formatCode>0.00</c:formatCode>
                <c:ptCount val="16"/>
              </c:numCache>
            </c:numRef>
          </c:val>
          <c:smooth val="0"/>
        </c:ser>
        <c:ser>
          <c:idx val="8"/>
          <c:order val="8"/>
          <c:tx>
            <c:strRef>
              <c:f>'TS#8(TM9_16QAM_R4)'!$AU$46</c:f>
              <c:strCache>
                <c:ptCount val="1"/>
                <c:pt idx="0">
                  <c:v>Company 9</c:v>
                </c:pt>
              </c:strCache>
            </c:strRef>
          </c:tx>
          <c:cat>
            <c:numRef>
              <c:f>'TS#8(TM9_16QAM_R4)'!$AL$47:$AL$62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'TS#8(TM9_16QAM_R4)'!$AU$47:$AU$62</c:f>
              <c:numCache>
                <c:formatCode>0.00</c:formatCode>
                <c:ptCount val="1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3552"/>
        <c:axId val="134902848"/>
      </c:lineChart>
      <c:catAx>
        <c:axId val="202263552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SNR [dB]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4902848"/>
        <c:crosses val="autoZero"/>
        <c:auto val="1"/>
        <c:lblAlgn val="ctr"/>
        <c:lblOffset val="100"/>
        <c:noMultiLvlLbl val="0"/>
      </c:catAx>
      <c:valAx>
        <c:axId val="1349028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Tput [kbps]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2263552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4" Type="http://schemas.openxmlformats.org/officeDocument/2006/relationships/chart" Target="../charts/chart26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4" Type="http://schemas.openxmlformats.org/officeDocument/2006/relationships/chart" Target="../charts/chart32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2.xml"/><Relationship Id="rId3" Type="http://schemas.openxmlformats.org/officeDocument/2006/relationships/chart" Target="../charts/chart47.xml"/><Relationship Id="rId7" Type="http://schemas.openxmlformats.org/officeDocument/2006/relationships/chart" Target="../charts/chart51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6" Type="http://schemas.openxmlformats.org/officeDocument/2006/relationships/chart" Target="../charts/chart50.xml"/><Relationship Id="rId5" Type="http://schemas.openxmlformats.org/officeDocument/2006/relationships/chart" Target="../charts/chart49.xml"/><Relationship Id="rId4" Type="http://schemas.openxmlformats.org/officeDocument/2006/relationships/chart" Target="../charts/chart48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0.xml"/><Relationship Id="rId3" Type="http://schemas.openxmlformats.org/officeDocument/2006/relationships/chart" Target="../charts/chart55.xml"/><Relationship Id="rId7" Type="http://schemas.openxmlformats.org/officeDocument/2006/relationships/chart" Target="../charts/chart59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4" Type="http://schemas.openxmlformats.org/officeDocument/2006/relationships/chart" Target="../charts/chart5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23</xdr:row>
      <xdr:rowOff>23812</xdr:rowOff>
    </xdr:from>
    <xdr:to>
      <xdr:col>10</xdr:col>
      <xdr:colOff>685799</xdr:colOff>
      <xdr:row>39</xdr:row>
      <xdr:rowOff>76200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27215</xdr:colOff>
      <xdr:row>64</xdr:row>
      <xdr:rowOff>23131</xdr:rowOff>
    </xdr:from>
    <xdr:to>
      <xdr:col>11</xdr:col>
      <xdr:colOff>0</xdr:colOff>
      <xdr:row>80</xdr:row>
      <xdr:rowOff>81643</xdr:rowOff>
    </xdr:to>
    <xdr:graphicFrame macro="">
      <xdr:nvGraphicFramePr>
        <xdr:cNvPr id="4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23</xdr:row>
      <xdr:rowOff>23812</xdr:rowOff>
    </xdr:from>
    <xdr:to>
      <xdr:col>10</xdr:col>
      <xdr:colOff>685799</xdr:colOff>
      <xdr:row>39</xdr:row>
      <xdr:rowOff>76200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27215</xdr:colOff>
      <xdr:row>64</xdr:row>
      <xdr:rowOff>23131</xdr:rowOff>
    </xdr:from>
    <xdr:to>
      <xdr:col>11</xdr:col>
      <xdr:colOff>0</xdr:colOff>
      <xdr:row>80</xdr:row>
      <xdr:rowOff>81643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23</xdr:row>
      <xdr:rowOff>23812</xdr:rowOff>
    </xdr:from>
    <xdr:to>
      <xdr:col>10</xdr:col>
      <xdr:colOff>685799</xdr:colOff>
      <xdr:row>39</xdr:row>
      <xdr:rowOff>76200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28574</xdr:colOff>
      <xdr:row>23</xdr:row>
      <xdr:rowOff>23812</xdr:rowOff>
    </xdr:from>
    <xdr:to>
      <xdr:col>22</xdr:col>
      <xdr:colOff>685799</xdr:colOff>
      <xdr:row>39</xdr:row>
      <xdr:rowOff>76200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27215</xdr:colOff>
      <xdr:row>64</xdr:row>
      <xdr:rowOff>23131</xdr:rowOff>
    </xdr:from>
    <xdr:to>
      <xdr:col>11</xdr:col>
      <xdr:colOff>0</xdr:colOff>
      <xdr:row>80</xdr:row>
      <xdr:rowOff>81643</xdr:rowOff>
    </xdr:to>
    <xdr:graphicFrame macro="">
      <xdr:nvGraphicFramePr>
        <xdr:cNvPr id="8" name="차트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43543</xdr:colOff>
      <xdr:row>64</xdr:row>
      <xdr:rowOff>12245</xdr:rowOff>
    </xdr:from>
    <xdr:to>
      <xdr:col>22</xdr:col>
      <xdr:colOff>669471</xdr:colOff>
      <xdr:row>80</xdr:row>
      <xdr:rowOff>70757</xdr:rowOff>
    </xdr:to>
    <xdr:graphicFrame macro="">
      <xdr:nvGraphicFramePr>
        <xdr:cNvPr id="9" name="차트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32658</xdr:colOff>
      <xdr:row>64</xdr:row>
      <xdr:rowOff>28573</xdr:rowOff>
    </xdr:from>
    <xdr:to>
      <xdr:col>34</xdr:col>
      <xdr:colOff>658585</xdr:colOff>
      <xdr:row>80</xdr:row>
      <xdr:rowOff>87085</xdr:rowOff>
    </xdr:to>
    <xdr:graphicFrame macro="">
      <xdr:nvGraphicFramePr>
        <xdr:cNvPr id="10" name="차트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17689</xdr:colOff>
      <xdr:row>23</xdr:row>
      <xdr:rowOff>26533</xdr:rowOff>
    </xdr:from>
    <xdr:to>
      <xdr:col>34</xdr:col>
      <xdr:colOff>674913</xdr:colOff>
      <xdr:row>39</xdr:row>
      <xdr:rowOff>78921</xdr:rowOff>
    </xdr:to>
    <xdr:graphicFrame macro="">
      <xdr:nvGraphicFramePr>
        <xdr:cNvPr id="11" name="차트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23</xdr:row>
      <xdr:rowOff>23812</xdr:rowOff>
    </xdr:from>
    <xdr:to>
      <xdr:col>10</xdr:col>
      <xdr:colOff>685799</xdr:colOff>
      <xdr:row>39</xdr:row>
      <xdr:rowOff>76200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28574</xdr:colOff>
      <xdr:row>23</xdr:row>
      <xdr:rowOff>23812</xdr:rowOff>
    </xdr:from>
    <xdr:to>
      <xdr:col>22</xdr:col>
      <xdr:colOff>685799</xdr:colOff>
      <xdr:row>39</xdr:row>
      <xdr:rowOff>76200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27215</xdr:colOff>
      <xdr:row>64</xdr:row>
      <xdr:rowOff>23131</xdr:rowOff>
    </xdr:from>
    <xdr:to>
      <xdr:col>11</xdr:col>
      <xdr:colOff>0</xdr:colOff>
      <xdr:row>80</xdr:row>
      <xdr:rowOff>81643</xdr:rowOff>
    </xdr:to>
    <xdr:graphicFrame macro="">
      <xdr:nvGraphicFramePr>
        <xdr:cNvPr id="5" name="차트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43543</xdr:colOff>
      <xdr:row>64</xdr:row>
      <xdr:rowOff>12245</xdr:rowOff>
    </xdr:from>
    <xdr:to>
      <xdr:col>22</xdr:col>
      <xdr:colOff>669471</xdr:colOff>
      <xdr:row>80</xdr:row>
      <xdr:rowOff>70757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32658</xdr:colOff>
      <xdr:row>64</xdr:row>
      <xdr:rowOff>28573</xdr:rowOff>
    </xdr:from>
    <xdr:to>
      <xdr:col>34</xdr:col>
      <xdr:colOff>658585</xdr:colOff>
      <xdr:row>80</xdr:row>
      <xdr:rowOff>87085</xdr:rowOff>
    </xdr:to>
    <xdr:graphicFrame macro="">
      <xdr:nvGraphicFramePr>
        <xdr:cNvPr id="7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17689</xdr:colOff>
      <xdr:row>23</xdr:row>
      <xdr:rowOff>26533</xdr:rowOff>
    </xdr:from>
    <xdr:to>
      <xdr:col>34</xdr:col>
      <xdr:colOff>674913</xdr:colOff>
      <xdr:row>39</xdr:row>
      <xdr:rowOff>78921</xdr:rowOff>
    </xdr:to>
    <xdr:graphicFrame macro="">
      <xdr:nvGraphicFramePr>
        <xdr:cNvPr id="8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23</xdr:row>
      <xdr:rowOff>23812</xdr:rowOff>
    </xdr:from>
    <xdr:to>
      <xdr:col>10</xdr:col>
      <xdr:colOff>685799</xdr:colOff>
      <xdr:row>39</xdr:row>
      <xdr:rowOff>76200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28574</xdr:colOff>
      <xdr:row>23</xdr:row>
      <xdr:rowOff>23812</xdr:rowOff>
    </xdr:from>
    <xdr:to>
      <xdr:col>22</xdr:col>
      <xdr:colOff>685799</xdr:colOff>
      <xdr:row>39</xdr:row>
      <xdr:rowOff>76200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27215</xdr:colOff>
      <xdr:row>64</xdr:row>
      <xdr:rowOff>23131</xdr:rowOff>
    </xdr:from>
    <xdr:to>
      <xdr:col>11</xdr:col>
      <xdr:colOff>0</xdr:colOff>
      <xdr:row>80</xdr:row>
      <xdr:rowOff>81643</xdr:rowOff>
    </xdr:to>
    <xdr:graphicFrame macro="">
      <xdr:nvGraphicFramePr>
        <xdr:cNvPr id="5" name="차트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43543</xdr:colOff>
      <xdr:row>64</xdr:row>
      <xdr:rowOff>12245</xdr:rowOff>
    </xdr:from>
    <xdr:to>
      <xdr:col>22</xdr:col>
      <xdr:colOff>669471</xdr:colOff>
      <xdr:row>80</xdr:row>
      <xdr:rowOff>70757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32658</xdr:colOff>
      <xdr:row>64</xdr:row>
      <xdr:rowOff>28573</xdr:rowOff>
    </xdr:from>
    <xdr:to>
      <xdr:col>34</xdr:col>
      <xdr:colOff>658585</xdr:colOff>
      <xdr:row>80</xdr:row>
      <xdr:rowOff>87085</xdr:rowOff>
    </xdr:to>
    <xdr:graphicFrame macro="">
      <xdr:nvGraphicFramePr>
        <xdr:cNvPr id="7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17689</xdr:colOff>
      <xdr:row>23</xdr:row>
      <xdr:rowOff>12926</xdr:rowOff>
    </xdr:from>
    <xdr:to>
      <xdr:col>34</xdr:col>
      <xdr:colOff>674913</xdr:colOff>
      <xdr:row>39</xdr:row>
      <xdr:rowOff>65314</xdr:rowOff>
    </xdr:to>
    <xdr:graphicFrame macro="">
      <xdr:nvGraphicFramePr>
        <xdr:cNvPr id="8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23</xdr:row>
      <xdr:rowOff>23812</xdr:rowOff>
    </xdr:from>
    <xdr:to>
      <xdr:col>10</xdr:col>
      <xdr:colOff>685799</xdr:colOff>
      <xdr:row>39</xdr:row>
      <xdr:rowOff>76200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28574</xdr:colOff>
      <xdr:row>23</xdr:row>
      <xdr:rowOff>23812</xdr:rowOff>
    </xdr:from>
    <xdr:to>
      <xdr:col>22</xdr:col>
      <xdr:colOff>685799</xdr:colOff>
      <xdr:row>39</xdr:row>
      <xdr:rowOff>76200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27215</xdr:colOff>
      <xdr:row>64</xdr:row>
      <xdr:rowOff>23131</xdr:rowOff>
    </xdr:from>
    <xdr:to>
      <xdr:col>11</xdr:col>
      <xdr:colOff>0</xdr:colOff>
      <xdr:row>80</xdr:row>
      <xdr:rowOff>81643</xdr:rowOff>
    </xdr:to>
    <xdr:graphicFrame macro="">
      <xdr:nvGraphicFramePr>
        <xdr:cNvPr id="5" name="차트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43543</xdr:colOff>
      <xdr:row>64</xdr:row>
      <xdr:rowOff>12245</xdr:rowOff>
    </xdr:from>
    <xdr:to>
      <xdr:col>22</xdr:col>
      <xdr:colOff>669471</xdr:colOff>
      <xdr:row>80</xdr:row>
      <xdr:rowOff>70757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32658</xdr:colOff>
      <xdr:row>64</xdr:row>
      <xdr:rowOff>28573</xdr:rowOff>
    </xdr:from>
    <xdr:to>
      <xdr:col>34</xdr:col>
      <xdr:colOff>658585</xdr:colOff>
      <xdr:row>80</xdr:row>
      <xdr:rowOff>87085</xdr:rowOff>
    </xdr:to>
    <xdr:graphicFrame macro="">
      <xdr:nvGraphicFramePr>
        <xdr:cNvPr id="7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4082</xdr:colOff>
      <xdr:row>23</xdr:row>
      <xdr:rowOff>12926</xdr:rowOff>
    </xdr:from>
    <xdr:to>
      <xdr:col>34</xdr:col>
      <xdr:colOff>661306</xdr:colOff>
      <xdr:row>39</xdr:row>
      <xdr:rowOff>65314</xdr:rowOff>
    </xdr:to>
    <xdr:graphicFrame macro="">
      <xdr:nvGraphicFramePr>
        <xdr:cNvPr id="8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23</xdr:row>
      <xdr:rowOff>23812</xdr:rowOff>
    </xdr:from>
    <xdr:to>
      <xdr:col>10</xdr:col>
      <xdr:colOff>685799</xdr:colOff>
      <xdr:row>39</xdr:row>
      <xdr:rowOff>76200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28574</xdr:colOff>
      <xdr:row>23</xdr:row>
      <xdr:rowOff>23812</xdr:rowOff>
    </xdr:from>
    <xdr:to>
      <xdr:col>22</xdr:col>
      <xdr:colOff>685799</xdr:colOff>
      <xdr:row>39</xdr:row>
      <xdr:rowOff>76200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27215</xdr:colOff>
      <xdr:row>64</xdr:row>
      <xdr:rowOff>23131</xdr:rowOff>
    </xdr:from>
    <xdr:to>
      <xdr:col>11</xdr:col>
      <xdr:colOff>0</xdr:colOff>
      <xdr:row>80</xdr:row>
      <xdr:rowOff>81643</xdr:rowOff>
    </xdr:to>
    <xdr:graphicFrame macro="">
      <xdr:nvGraphicFramePr>
        <xdr:cNvPr id="5" name="차트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43543</xdr:colOff>
      <xdr:row>64</xdr:row>
      <xdr:rowOff>12245</xdr:rowOff>
    </xdr:from>
    <xdr:to>
      <xdr:col>22</xdr:col>
      <xdr:colOff>669471</xdr:colOff>
      <xdr:row>80</xdr:row>
      <xdr:rowOff>70757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32658</xdr:colOff>
      <xdr:row>64</xdr:row>
      <xdr:rowOff>28573</xdr:rowOff>
    </xdr:from>
    <xdr:to>
      <xdr:col>34</xdr:col>
      <xdr:colOff>658585</xdr:colOff>
      <xdr:row>80</xdr:row>
      <xdr:rowOff>87085</xdr:rowOff>
    </xdr:to>
    <xdr:graphicFrame macro="">
      <xdr:nvGraphicFramePr>
        <xdr:cNvPr id="7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17689</xdr:colOff>
      <xdr:row>23</xdr:row>
      <xdr:rowOff>12927</xdr:rowOff>
    </xdr:from>
    <xdr:to>
      <xdr:col>34</xdr:col>
      <xdr:colOff>674913</xdr:colOff>
      <xdr:row>39</xdr:row>
      <xdr:rowOff>65315</xdr:rowOff>
    </xdr:to>
    <xdr:graphicFrame macro="">
      <xdr:nvGraphicFramePr>
        <xdr:cNvPr id="9" name="차트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34018</xdr:colOff>
      <xdr:row>23</xdr:row>
      <xdr:rowOff>42863</xdr:rowOff>
    </xdr:from>
    <xdr:to>
      <xdr:col>47</xdr:col>
      <xdr:colOff>10886</xdr:colOff>
      <xdr:row>39</xdr:row>
      <xdr:rowOff>95251</xdr:rowOff>
    </xdr:to>
    <xdr:graphicFrame macro="">
      <xdr:nvGraphicFramePr>
        <xdr:cNvPr id="10" name="차트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32658</xdr:colOff>
      <xdr:row>64</xdr:row>
      <xdr:rowOff>28573</xdr:rowOff>
    </xdr:from>
    <xdr:to>
      <xdr:col>46</xdr:col>
      <xdr:colOff>658585</xdr:colOff>
      <xdr:row>80</xdr:row>
      <xdr:rowOff>87085</xdr:rowOff>
    </xdr:to>
    <xdr:graphicFrame macro="">
      <xdr:nvGraphicFramePr>
        <xdr:cNvPr id="11" name="차트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23</xdr:row>
      <xdr:rowOff>23812</xdr:rowOff>
    </xdr:from>
    <xdr:to>
      <xdr:col>10</xdr:col>
      <xdr:colOff>685799</xdr:colOff>
      <xdr:row>39</xdr:row>
      <xdr:rowOff>76200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28574</xdr:colOff>
      <xdr:row>23</xdr:row>
      <xdr:rowOff>23812</xdr:rowOff>
    </xdr:from>
    <xdr:to>
      <xdr:col>22</xdr:col>
      <xdr:colOff>685799</xdr:colOff>
      <xdr:row>39</xdr:row>
      <xdr:rowOff>76200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27215</xdr:colOff>
      <xdr:row>64</xdr:row>
      <xdr:rowOff>23131</xdr:rowOff>
    </xdr:from>
    <xdr:to>
      <xdr:col>11</xdr:col>
      <xdr:colOff>0</xdr:colOff>
      <xdr:row>80</xdr:row>
      <xdr:rowOff>81643</xdr:rowOff>
    </xdr:to>
    <xdr:graphicFrame macro="">
      <xdr:nvGraphicFramePr>
        <xdr:cNvPr id="4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43543</xdr:colOff>
      <xdr:row>64</xdr:row>
      <xdr:rowOff>12245</xdr:rowOff>
    </xdr:from>
    <xdr:to>
      <xdr:col>22</xdr:col>
      <xdr:colOff>669471</xdr:colOff>
      <xdr:row>80</xdr:row>
      <xdr:rowOff>70757</xdr:rowOff>
    </xdr:to>
    <xdr:graphicFrame macro="">
      <xdr:nvGraphicFramePr>
        <xdr:cNvPr id="5" name="차트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32658</xdr:colOff>
      <xdr:row>64</xdr:row>
      <xdr:rowOff>28573</xdr:rowOff>
    </xdr:from>
    <xdr:to>
      <xdr:col>34</xdr:col>
      <xdr:colOff>658585</xdr:colOff>
      <xdr:row>80</xdr:row>
      <xdr:rowOff>87085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17689</xdr:colOff>
      <xdr:row>23</xdr:row>
      <xdr:rowOff>12927</xdr:rowOff>
    </xdr:from>
    <xdr:to>
      <xdr:col>34</xdr:col>
      <xdr:colOff>674913</xdr:colOff>
      <xdr:row>39</xdr:row>
      <xdr:rowOff>65315</xdr:rowOff>
    </xdr:to>
    <xdr:graphicFrame macro="">
      <xdr:nvGraphicFramePr>
        <xdr:cNvPr id="7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34018</xdr:colOff>
      <xdr:row>23</xdr:row>
      <xdr:rowOff>42863</xdr:rowOff>
    </xdr:from>
    <xdr:to>
      <xdr:col>47</xdr:col>
      <xdr:colOff>10886</xdr:colOff>
      <xdr:row>39</xdr:row>
      <xdr:rowOff>95251</xdr:rowOff>
    </xdr:to>
    <xdr:graphicFrame macro="">
      <xdr:nvGraphicFramePr>
        <xdr:cNvPr id="8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32658</xdr:colOff>
      <xdr:row>64</xdr:row>
      <xdr:rowOff>28573</xdr:rowOff>
    </xdr:from>
    <xdr:to>
      <xdr:col>46</xdr:col>
      <xdr:colOff>658585</xdr:colOff>
      <xdr:row>80</xdr:row>
      <xdr:rowOff>87085</xdr:rowOff>
    </xdr:to>
    <xdr:graphicFrame macro="">
      <xdr:nvGraphicFramePr>
        <xdr:cNvPr id="9" name="차트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23</xdr:row>
      <xdr:rowOff>23812</xdr:rowOff>
    </xdr:from>
    <xdr:to>
      <xdr:col>10</xdr:col>
      <xdr:colOff>685799</xdr:colOff>
      <xdr:row>39</xdr:row>
      <xdr:rowOff>76200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28574</xdr:colOff>
      <xdr:row>23</xdr:row>
      <xdr:rowOff>23812</xdr:rowOff>
    </xdr:from>
    <xdr:to>
      <xdr:col>22</xdr:col>
      <xdr:colOff>685799</xdr:colOff>
      <xdr:row>39</xdr:row>
      <xdr:rowOff>76200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27215</xdr:colOff>
      <xdr:row>64</xdr:row>
      <xdr:rowOff>23131</xdr:rowOff>
    </xdr:from>
    <xdr:to>
      <xdr:col>11</xdr:col>
      <xdr:colOff>0</xdr:colOff>
      <xdr:row>80</xdr:row>
      <xdr:rowOff>81643</xdr:rowOff>
    </xdr:to>
    <xdr:graphicFrame macro="">
      <xdr:nvGraphicFramePr>
        <xdr:cNvPr id="4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43543</xdr:colOff>
      <xdr:row>64</xdr:row>
      <xdr:rowOff>12245</xdr:rowOff>
    </xdr:from>
    <xdr:to>
      <xdr:col>22</xdr:col>
      <xdr:colOff>669471</xdr:colOff>
      <xdr:row>80</xdr:row>
      <xdr:rowOff>70757</xdr:rowOff>
    </xdr:to>
    <xdr:graphicFrame macro="">
      <xdr:nvGraphicFramePr>
        <xdr:cNvPr id="5" name="차트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32658</xdr:colOff>
      <xdr:row>64</xdr:row>
      <xdr:rowOff>28573</xdr:rowOff>
    </xdr:from>
    <xdr:to>
      <xdr:col>34</xdr:col>
      <xdr:colOff>658585</xdr:colOff>
      <xdr:row>80</xdr:row>
      <xdr:rowOff>87085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17689</xdr:colOff>
      <xdr:row>23</xdr:row>
      <xdr:rowOff>12927</xdr:rowOff>
    </xdr:from>
    <xdr:to>
      <xdr:col>34</xdr:col>
      <xdr:colOff>674913</xdr:colOff>
      <xdr:row>39</xdr:row>
      <xdr:rowOff>65315</xdr:rowOff>
    </xdr:to>
    <xdr:graphicFrame macro="">
      <xdr:nvGraphicFramePr>
        <xdr:cNvPr id="7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34018</xdr:colOff>
      <xdr:row>23</xdr:row>
      <xdr:rowOff>42863</xdr:rowOff>
    </xdr:from>
    <xdr:to>
      <xdr:col>47</xdr:col>
      <xdr:colOff>10886</xdr:colOff>
      <xdr:row>39</xdr:row>
      <xdr:rowOff>95251</xdr:rowOff>
    </xdr:to>
    <xdr:graphicFrame macro="">
      <xdr:nvGraphicFramePr>
        <xdr:cNvPr id="8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32658</xdr:colOff>
      <xdr:row>64</xdr:row>
      <xdr:rowOff>28573</xdr:rowOff>
    </xdr:from>
    <xdr:to>
      <xdr:col>46</xdr:col>
      <xdr:colOff>658585</xdr:colOff>
      <xdr:row>80</xdr:row>
      <xdr:rowOff>87085</xdr:rowOff>
    </xdr:to>
    <xdr:graphicFrame macro="">
      <xdr:nvGraphicFramePr>
        <xdr:cNvPr id="9" name="차트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23</xdr:row>
      <xdr:rowOff>23812</xdr:rowOff>
    </xdr:from>
    <xdr:to>
      <xdr:col>10</xdr:col>
      <xdr:colOff>685799</xdr:colOff>
      <xdr:row>39</xdr:row>
      <xdr:rowOff>76200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28574</xdr:colOff>
      <xdr:row>23</xdr:row>
      <xdr:rowOff>23812</xdr:rowOff>
    </xdr:from>
    <xdr:to>
      <xdr:col>22</xdr:col>
      <xdr:colOff>685799</xdr:colOff>
      <xdr:row>39</xdr:row>
      <xdr:rowOff>76200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27215</xdr:colOff>
      <xdr:row>64</xdr:row>
      <xdr:rowOff>23131</xdr:rowOff>
    </xdr:from>
    <xdr:to>
      <xdr:col>11</xdr:col>
      <xdr:colOff>0</xdr:colOff>
      <xdr:row>80</xdr:row>
      <xdr:rowOff>81643</xdr:rowOff>
    </xdr:to>
    <xdr:graphicFrame macro="">
      <xdr:nvGraphicFramePr>
        <xdr:cNvPr id="4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43543</xdr:colOff>
      <xdr:row>64</xdr:row>
      <xdr:rowOff>12245</xdr:rowOff>
    </xdr:from>
    <xdr:to>
      <xdr:col>22</xdr:col>
      <xdr:colOff>669471</xdr:colOff>
      <xdr:row>80</xdr:row>
      <xdr:rowOff>70757</xdr:rowOff>
    </xdr:to>
    <xdr:graphicFrame macro="">
      <xdr:nvGraphicFramePr>
        <xdr:cNvPr id="5" name="차트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32658</xdr:colOff>
      <xdr:row>64</xdr:row>
      <xdr:rowOff>28573</xdr:rowOff>
    </xdr:from>
    <xdr:to>
      <xdr:col>34</xdr:col>
      <xdr:colOff>658585</xdr:colOff>
      <xdr:row>80</xdr:row>
      <xdr:rowOff>87085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17689</xdr:colOff>
      <xdr:row>23</xdr:row>
      <xdr:rowOff>12927</xdr:rowOff>
    </xdr:from>
    <xdr:to>
      <xdr:col>34</xdr:col>
      <xdr:colOff>674913</xdr:colOff>
      <xdr:row>39</xdr:row>
      <xdr:rowOff>65315</xdr:rowOff>
    </xdr:to>
    <xdr:graphicFrame macro="">
      <xdr:nvGraphicFramePr>
        <xdr:cNvPr id="7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34018</xdr:colOff>
      <xdr:row>23</xdr:row>
      <xdr:rowOff>42863</xdr:rowOff>
    </xdr:from>
    <xdr:to>
      <xdr:col>47</xdr:col>
      <xdr:colOff>10886</xdr:colOff>
      <xdr:row>39</xdr:row>
      <xdr:rowOff>95251</xdr:rowOff>
    </xdr:to>
    <xdr:graphicFrame macro="">
      <xdr:nvGraphicFramePr>
        <xdr:cNvPr id="8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32658</xdr:colOff>
      <xdr:row>64</xdr:row>
      <xdr:rowOff>28573</xdr:rowOff>
    </xdr:from>
    <xdr:to>
      <xdr:col>46</xdr:col>
      <xdr:colOff>658585</xdr:colOff>
      <xdr:row>80</xdr:row>
      <xdr:rowOff>87085</xdr:rowOff>
    </xdr:to>
    <xdr:graphicFrame macro="">
      <xdr:nvGraphicFramePr>
        <xdr:cNvPr id="9" name="차트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9" sqref="D9"/>
    </sheetView>
  </sheetViews>
  <sheetFormatPr defaultColWidth="9" defaultRowHeight="13.5"/>
  <cols>
    <col min="1" max="16384" width="9" style="17"/>
  </cols>
  <sheetData>
    <row r="1" spans="1:6">
      <c r="A1" s="35" t="s">
        <v>220</v>
      </c>
      <c r="F1" s="170" t="s">
        <v>221</v>
      </c>
    </row>
    <row r="2" spans="1:6">
      <c r="A2" s="35" t="s">
        <v>222</v>
      </c>
    </row>
    <row r="4" spans="1:6">
      <c r="A4" s="35" t="s">
        <v>223</v>
      </c>
    </row>
    <row r="5" spans="1:6">
      <c r="A5" s="35" t="s">
        <v>224</v>
      </c>
    </row>
    <row r="6" spans="1:6">
      <c r="A6" s="35" t="s">
        <v>225</v>
      </c>
    </row>
    <row r="7" spans="1:6">
      <c r="A7" s="35" t="s">
        <v>226</v>
      </c>
    </row>
    <row r="9" spans="1:6">
      <c r="A9" s="17" t="s">
        <v>227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B38" sqref="B38"/>
    </sheetView>
  </sheetViews>
  <sheetFormatPr defaultRowHeight="16.5"/>
  <cols>
    <col min="2" max="2" width="39.125" customWidth="1"/>
    <col min="3" max="3" width="13.75" customWidth="1"/>
    <col min="4" max="4" width="57.25" customWidth="1"/>
    <col min="5" max="5" width="30.125" customWidth="1"/>
  </cols>
  <sheetData>
    <row r="1" spans="1:4" s="26" customFormat="1">
      <c r="A1" s="16" t="s">
        <v>194</v>
      </c>
      <c r="B1" s="41" t="s">
        <v>195</v>
      </c>
    </row>
    <row r="2" spans="1:4" s="26" customFormat="1">
      <c r="B2" s="41" t="s">
        <v>196</v>
      </c>
    </row>
    <row r="4" spans="1:4">
      <c r="A4" s="15" t="s">
        <v>53</v>
      </c>
    </row>
    <row r="5" spans="1:4" ht="17.25" thickBot="1"/>
    <row r="6" spans="1:4" ht="17.25" thickBot="1">
      <c r="B6" s="14" t="s">
        <v>0</v>
      </c>
      <c r="C6" s="8" t="s">
        <v>9</v>
      </c>
      <c r="D6" s="8" t="s">
        <v>54</v>
      </c>
    </row>
    <row r="7" spans="1:4" ht="17.25" thickBot="1">
      <c r="B7" s="13" t="s">
        <v>55</v>
      </c>
      <c r="C7" s="11" t="s">
        <v>10</v>
      </c>
      <c r="D7" s="11">
        <v>10</v>
      </c>
    </row>
    <row r="8" spans="1:4" ht="17.25" thickBot="1">
      <c r="B8" s="12" t="s">
        <v>56</v>
      </c>
      <c r="C8" s="9"/>
      <c r="D8" s="9" t="s">
        <v>57</v>
      </c>
    </row>
    <row r="9" spans="1:4" ht="17.25" thickBot="1">
      <c r="B9" s="12" t="s">
        <v>58</v>
      </c>
      <c r="C9" s="9"/>
      <c r="D9" s="9">
        <v>1</v>
      </c>
    </row>
    <row r="10" spans="1:4" ht="17.25" thickBot="1">
      <c r="B10" s="12" t="s">
        <v>59</v>
      </c>
      <c r="C10" s="9" t="s">
        <v>60</v>
      </c>
      <c r="D10" s="9">
        <v>8</v>
      </c>
    </row>
    <row r="11" spans="1:4" ht="17.25" thickBot="1">
      <c r="B11" s="12" t="s">
        <v>61</v>
      </c>
      <c r="C11" s="9"/>
      <c r="D11" s="9">
        <v>4</v>
      </c>
    </row>
    <row r="12" spans="1:4">
      <c r="B12" s="133" t="s">
        <v>62</v>
      </c>
      <c r="C12" s="133"/>
      <c r="D12" s="10" t="s">
        <v>63</v>
      </c>
    </row>
    <row r="13" spans="1:4" ht="17.25" thickBot="1">
      <c r="B13" s="134"/>
      <c r="C13" s="134"/>
      <c r="D13" s="9" t="s">
        <v>64</v>
      </c>
    </row>
    <row r="14" spans="1:4" ht="17.25" thickBot="1">
      <c r="B14" s="12" t="s">
        <v>65</v>
      </c>
      <c r="C14" s="9" t="s">
        <v>66</v>
      </c>
      <c r="D14" s="9" t="s">
        <v>67</v>
      </c>
    </row>
    <row r="15" spans="1:4" ht="17.25" thickBot="1">
      <c r="B15" s="12" t="s">
        <v>77</v>
      </c>
      <c r="C15" s="9"/>
      <c r="D15" s="9" t="s">
        <v>76</v>
      </c>
    </row>
    <row r="16" spans="1:4" ht="17.25" thickBot="1">
      <c r="B16" s="12" t="s">
        <v>68</v>
      </c>
      <c r="C16" s="9"/>
      <c r="D16" s="9" t="s">
        <v>69</v>
      </c>
    </row>
    <row r="17" spans="1:5" ht="17.25" thickBot="1">
      <c r="B17" s="12" t="s">
        <v>70</v>
      </c>
      <c r="C17" s="9"/>
      <c r="D17" s="9">
        <v>0</v>
      </c>
    </row>
    <row r="18" spans="1:5">
      <c r="B18" s="133" t="s">
        <v>71</v>
      </c>
      <c r="C18" s="133"/>
      <c r="D18" s="10" t="s">
        <v>72</v>
      </c>
    </row>
    <row r="19" spans="1:5" ht="13.5" customHeight="1" thickBot="1">
      <c r="B19" s="134"/>
      <c r="C19" s="134"/>
      <c r="D19" s="9" t="s">
        <v>73</v>
      </c>
    </row>
    <row r="20" spans="1:5" ht="17.25" thickBot="1">
      <c r="B20" s="12" t="s">
        <v>74</v>
      </c>
      <c r="C20" s="9"/>
      <c r="D20" s="9" t="s">
        <v>75</v>
      </c>
    </row>
    <row r="22" spans="1:5" ht="17.25" thickBot="1">
      <c r="A22" s="15" t="s">
        <v>113</v>
      </c>
    </row>
    <row r="23" spans="1:5" ht="17.25" thickBot="1">
      <c r="B23" s="14" t="s">
        <v>78</v>
      </c>
      <c r="C23" s="8" t="s">
        <v>80</v>
      </c>
      <c r="D23" s="8" t="s">
        <v>81</v>
      </c>
      <c r="E23" s="40"/>
    </row>
    <row r="24" spans="1:5" s="26" customFormat="1" ht="17.25" thickBot="1">
      <c r="B24" s="38" t="s">
        <v>182</v>
      </c>
      <c r="C24" s="133" t="s">
        <v>83</v>
      </c>
      <c r="D24" s="37" t="s">
        <v>192</v>
      </c>
      <c r="E24" s="133" t="s">
        <v>191</v>
      </c>
    </row>
    <row r="25" spans="1:5" s="26" customFormat="1" ht="17.25" thickBot="1">
      <c r="B25" s="38" t="s">
        <v>183</v>
      </c>
      <c r="C25" s="135"/>
      <c r="D25" s="37" t="s">
        <v>193</v>
      </c>
      <c r="E25" s="134"/>
    </row>
    <row r="26" spans="1:5" ht="17.25" thickBot="1">
      <c r="B26" s="12" t="s">
        <v>82</v>
      </c>
      <c r="C26" s="135"/>
      <c r="D26" s="9" t="s">
        <v>84</v>
      </c>
      <c r="E26" s="133" t="s">
        <v>190</v>
      </c>
    </row>
    <row r="27" spans="1:5" ht="17.25" thickBot="1">
      <c r="B27" s="12" t="s">
        <v>85</v>
      </c>
      <c r="C27" s="135"/>
      <c r="D27" s="9" t="s">
        <v>86</v>
      </c>
      <c r="E27" s="135"/>
    </row>
    <row r="28" spans="1:5" ht="17.25" thickBot="1">
      <c r="B28" s="12" t="s">
        <v>87</v>
      </c>
      <c r="C28" s="135"/>
      <c r="D28" s="9" t="s">
        <v>88</v>
      </c>
      <c r="E28" s="135"/>
    </row>
    <row r="29" spans="1:5" ht="17.25" thickBot="1">
      <c r="B29" s="12" t="s">
        <v>89</v>
      </c>
      <c r="C29" s="134"/>
      <c r="D29" s="9" t="s">
        <v>90</v>
      </c>
      <c r="E29" s="135"/>
    </row>
    <row r="30" spans="1:5" ht="17.25" thickBot="1">
      <c r="B30" s="12" t="s">
        <v>91</v>
      </c>
      <c r="C30" s="133" t="s">
        <v>28</v>
      </c>
      <c r="D30" s="9" t="s">
        <v>92</v>
      </c>
      <c r="E30" s="135"/>
    </row>
    <row r="31" spans="1:5" ht="17.25" thickBot="1">
      <c r="B31" s="12" t="s">
        <v>93</v>
      </c>
      <c r="C31" s="134"/>
      <c r="D31" s="9" t="s">
        <v>98</v>
      </c>
      <c r="E31" s="135"/>
    </row>
    <row r="32" spans="1:5" ht="17.25" thickBot="1">
      <c r="B32" s="12" t="s">
        <v>94</v>
      </c>
      <c r="C32" s="133" t="s">
        <v>45</v>
      </c>
      <c r="D32" s="9" t="s">
        <v>95</v>
      </c>
      <c r="E32" s="135"/>
    </row>
    <row r="33" spans="1:5" ht="17.25" thickBot="1">
      <c r="B33" s="12" t="s">
        <v>96</v>
      </c>
      <c r="C33" s="134"/>
      <c r="D33" s="9" t="s">
        <v>97</v>
      </c>
      <c r="E33" s="134"/>
    </row>
    <row r="35" spans="1:5" ht="17.25" thickBot="1">
      <c r="A35" s="15" t="s">
        <v>100</v>
      </c>
    </row>
    <row r="36" spans="1:5" ht="17.25" thickBot="1">
      <c r="B36" s="14"/>
      <c r="C36" s="8" t="s">
        <v>99</v>
      </c>
      <c r="D36" s="8" t="s">
        <v>101</v>
      </c>
    </row>
    <row r="37" spans="1:5" ht="17.25" thickBot="1">
      <c r="B37" s="12" t="s">
        <v>102</v>
      </c>
      <c r="C37" s="9" t="s">
        <v>103</v>
      </c>
      <c r="D37" s="9"/>
    </row>
    <row r="38" spans="1:5" ht="17.25" thickBot="1">
      <c r="B38" s="12" t="s">
        <v>104</v>
      </c>
      <c r="C38" s="9" t="s">
        <v>105</v>
      </c>
      <c r="D38" s="9" t="s">
        <v>106</v>
      </c>
    </row>
    <row r="39" spans="1:5" ht="17.25" thickBot="1">
      <c r="B39" s="12" t="s">
        <v>107</v>
      </c>
      <c r="C39" s="9" t="s">
        <v>108</v>
      </c>
      <c r="D39" s="9" t="s">
        <v>109</v>
      </c>
    </row>
    <row r="40" spans="1:5" ht="17.25" thickBot="1">
      <c r="B40" s="12" t="s">
        <v>110</v>
      </c>
      <c r="C40" s="9" t="s">
        <v>111</v>
      </c>
      <c r="D40" s="9" t="s">
        <v>112</v>
      </c>
    </row>
    <row r="42" spans="1:5" ht="17.25" thickBot="1">
      <c r="A42" t="s">
        <v>114</v>
      </c>
    </row>
    <row r="43" spans="1:5" ht="17.25" thickBot="1">
      <c r="B43" s="14"/>
      <c r="C43" s="138" t="s">
        <v>115</v>
      </c>
      <c r="D43" s="139"/>
    </row>
    <row r="44" spans="1:5" ht="17.25" thickBot="1">
      <c r="B44" s="12" t="s">
        <v>116</v>
      </c>
      <c r="C44" s="140" t="s">
        <v>117</v>
      </c>
      <c r="D44" s="141"/>
    </row>
    <row r="45" spans="1:5" ht="17.25" thickBot="1">
      <c r="B45" s="12" t="s">
        <v>118</v>
      </c>
      <c r="C45" s="142" t="s">
        <v>119</v>
      </c>
      <c r="D45" s="143"/>
    </row>
    <row r="46" spans="1:5" ht="17.25" thickBot="1">
      <c r="B46" s="12" t="s">
        <v>120</v>
      </c>
      <c r="C46" s="140" t="s">
        <v>121</v>
      </c>
      <c r="D46" s="141"/>
    </row>
    <row r="47" spans="1:5" ht="17.25" thickBot="1">
      <c r="B47" s="12" t="s">
        <v>122</v>
      </c>
      <c r="C47" s="136" t="s">
        <v>123</v>
      </c>
      <c r="D47" s="137"/>
    </row>
  </sheetData>
  <mergeCells count="14">
    <mergeCell ref="C12:C13"/>
    <mergeCell ref="C18:C19"/>
    <mergeCell ref="B18:B19"/>
    <mergeCell ref="B12:B13"/>
    <mergeCell ref="C46:D46"/>
    <mergeCell ref="C24:C29"/>
    <mergeCell ref="E24:E25"/>
    <mergeCell ref="E26:E33"/>
    <mergeCell ref="C47:D47"/>
    <mergeCell ref="C30:C31"/>
    <mergeCell ref="C32:C33"/>
    <mergeCell ref="C43:D43"/>
    <mergeCell ref="C44:D44"/>
    <mergeCell ref="C45:D4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opLeftCell="A13" workbookViewId="0">
      <selection activeCell="B41" sqref="B41"/>
    </sheetView>
  </sheetViews>
  <sheetFormatPr defaultRowHeight="16.5"/>
  <cols>
    <col min="1" max="1" width="33.75" customWidth="1"/>
    <col min="3" max="3" width="9.25" style="26" customWidth="1"/>
    <col min="4" max="4" width="9.375" style="26" customWidth="1"/>
    <col min="5" max="5" width="10.75" customWidth="1"/>
    <col min="6" max="6" width="10" customWidth="1"/>
    <col min="7" max="7" width="10.625" customWidth="1"/>
    <col min="8" max="8" width="10.75" customWidth="1"/>
    <col min="9" max="9" width="11.125" customWidth="1"/>
    <col min="10" max="10" width="12.125" customWidth="1"/>
    <col min="11" max="11" width="9.875" customWidth="1"/>
    <col min="12" max="12" width="10.375" customWidth="1"/>
  </cols>
  <sheetData>
    <row r="1" spans="1:12" ht="17.25" thickBot="1">
      <c r="C1" s="149" t="s">
        <v>15</v>
      </c>
      <c r="D1" s="150"/>
      <c r="E1" s="150"/>
      <c r="F1" s="150"/>
      <c r="G1" s="150"/>
      <c r="H1" s="151"/>
      <c r="I1" s="144" t="s">
        <v>30</v>
      </c>
      <c r="J1" s="145"/>
      <c r="K1" s="144" t="s">
        <v>48</v>
      </c>
      <c r="L1" s="146"/>
    </row>
    <row r="2" spans="1:12" ht="17.25" thickBot="1">
      <c r="C2" s="1" t="s">
        <v>184</v>
      </c>
      <c r="D2" s="1" t="s">
        <v>185</v>
      </c>
      <c r="E2" s="1" t="s">
        <v>16</v>
      </c>
      <c r="F2" s="1" t="s">
        <v>17</v>
      </c>
      <c r="G2" s="1" t="s">
        <v>18</v>
      </c>
      <c r="H2" s="1" t="s">
        <v>19</v>
      </c>
      <c r="I2" s="7" t="s">
        <v>186</v>
      </c>
      <c r="J2" s="7" t="s">
        <v>29</v>
      </c>
      <c r="K2" s="1" t="s">
        <v>46</v>
      </c>
      <c r="L2" s="1" t="s">
        <v>47</v>
      </c>
    </row>
    <row r="3" spans="1:12" ht="17.25" thickBot="1">
      <c r="A3" s="1" t="s">
        <v>0</v>
      </c>
      <c r="B3" s="1" t="s">
        <v>9</v>
      </c>
      <c r="C3" s="1" t="s">
        <v>178</v>
      </c>
      <c r="D3" s="1" t="s">
        <v>179</v>
      </c>
      <c r="E3" s="1" t="s">
        <v>14</v>
      </c>
      <c r="F3" s="1" t="s">
        <v>20</v>
      </c>
      <c r="G3" s="1" t="s">
        <v>21</v>
      </c>
      <c r="H3" s="1" t="s">
        <v>22</v>
      </c>
      <c r="I3" s="1" t="s">
        <v>31</v>
      </c>
      <c r="J3" s="1" t="s">
        <v>32</v>
      </c>
      <c r="K3" s="1" t="s">
        <v>49</v>
      </c>
      <c r="L3" s="1" t="s">
        <v>50</v>
      </c>
    </row>
    <row r="4" spans="1:12" ht="17.25" thickBot="1">
      <c r="A4" s="2" t="s">
        <v>1</v>
      </c>
      <c r="B4" s="3"/>
      <c r="C4" s="3"/>
      <c r="D4" s="3"/>
      <c r="E4" s="1"/>
      <c r="F4" s="1"/>
      <c r="G4" s="1"/>
      <c r="H4" s="1"/>
      <c r="I4" s="1"/>
      <c r="J4" s="1"/>
      <c r="K4" s="1"/>
      <c r="L4" s="1"/>
    </row>
    <row r="5" spans="1:12" ht="17.25" thickBot="1">
      <c r="A5" s="2" t="s">
        <v>2</v>
      </c>
      <c r="B5" s="3" t="s">
        <v>10</v>
      </c>
      <c r="C5" s="3">
        <v>10</v>
      </c>
      <c r="D5" s="3">
        <v>10</v>
      </c>
      <c r="E5" s="1">
        <v>10</v>
      </c>
      <c r="F5" s="1">
        <v>10</v>
      </c>
      <c r="G5" s="1">
        <v>10</v>
      </c>
      <c r="H5" s="1">
        <v>10</v>
      </c>
      <c r="I5" s="1">
        <v>10</v>
      </c>
      <c r="J5" s="1">
        <v>10</v>
      </c>
      <c r="K5" s="1">
        <v>10</v>
      </c>
      <c r="L5" s="1">
        <v>10</v>
      </c>
    </row>
    <row r="6" spans="1:12" ht="17.25" thickBot="1">
      <c r="A6" s="2" t="s">
        <v>27</v>
      </c>
      <c r="B6" s="3"/>
      <c r="C6" s="1">
        <v>50</v>
      </c>
      <c r="D6" s="1">
        <v>50</v>
      </c>
      <c r="E6" s="1">
        <v>50</v>
      </c>
      <c r="F6" s="1">
        <v>50</v>
      </c>
      <c r="G6" s="1">
        <v>50</v>
      </c>
      <c r="H6" s="1">
        <v>50</v>
      </c>
      <c r="I6" s="1">
        <v>50</v>
      </c>
      <c r="J6" s="1">
        <v>50</v>
      </c>
      <c r="K6" s="1">
        <v>50</v>
      </c>
      <c r="L6" s="1">
        <v>50</v>
      </c>
    </row>
    <row r="7" spans="1:12" ht="17.25" thickBot="1">
      <c r="A7" s="2" t="s">
        <v>3</v>
      </c>
      <c r="B7" s="3"/>
      <c r="C7" s="1">
        <v>9</v>
      </c>
      <c r="D7" s="1">
        <v>9</v>
      </c>
      <c r="E7" s="1">
        <v>9</v>
      </c>
      <c r="F7" s="1">
        <v>9</v>
      </c>
      <c r="G7" s="1">
        <v>9</v>
      </c>
      <c r="H7" s="1">
        <v>9</v>
      </c>
      <c r="I7" s="1">
        <v>9</v>
      </c>
      <c r="J7" s="1">
        <v>9</v>
      </c>
      <c r="K7" s="1">
        <v>9</v>
      </c>
      <c r="L7" s="1">
        <v>9</v>
      </c>
    </row>
    <row r="8" spans="1:12" ht="17.25" thickBot="1">
      <c r="A8" s="2" t="s">
        <v>4</v>
      </c>
      <c r="B8" s="3"/>
      <c r="C8" s="1" t="s">
        <v>180</v>
      </c>
      <c r="D8" s="1" t="s">
        <v>180</v>
      </c>
      <c r="E8" s="1" t="s">
        <v>23</v>
      </c>
      <c r="F8" s="1" t="s">
        <v>23</v>
      </c>
      <c r="G8" s="1" t="s">
        <v>24</v>
      </c>
      <c r="H8" s="1" t="s">
        <v>24</v>
      </c>
      <c r="I8" s="1" t="s">
        <v>33</v>
      </c>
      <c r="J8" s="1" t="s">
        <v>23</v>
      </c>
      <c r="K8" s="1" t="s">
        <v>33</v>
      </c>
      <c r="L8" s="1" t="s">
        <v>33</v>
      </c>
    </row>
    <row r="9" spans="1:12" ht="17.25" thickBot="1">
      <c r="A9" s="2" t="s">
        <v>5</v>
      </c>
      <c r="B9" s="3"/>
      <c r="C9" s="5">
        <v>0.5</v>
      </c>
      <c r="D9" s="5">
        <v>0.5</v>
      </c>
      <c r="E9" s="5">
        <v>0.5</v>
      </c>
      <c r="F9" s="5">
        <v>0.5</v>
      </c>
      <c r="G9" s="6">
        <v>0.62</v>
      </c>
      <c r="H9" s="4">
        <v>0.67</v>
      </c>
      <c r="I9" s="5">
        <v>0.5</v>
      </c>
      <c r="J9" s="1">
        <v>0.43</v>
      </c>
      <c r="K9" s="5">
        <v>0.5</v>
      </c>
      <c r="L9" s="1">
        <v>0.56999999999999995</v>
      </c>
    </row>
    <row r="10" spans="1:12" ht="17.25" thickBot="1">
      <c r="A10" s="2" t="s">
        <v>6</v>
      </c>
      <c r="B10" s="3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4.75" thickBot="1">
      <c r="A11" s="2" t="s">
        <v>150</v>
      </c>
      <c r="B11" s="3" t="s">
        <v>11</v>
      </c>
      <c r="C11" s="1">
        <v>12960</v>
      </c>
      <c r="D11" s="1">
        <v>11448</v>
      </c>
      <c r="E11" s="1">
        <v>18336</v>
      </c>
      <c r="F11" s="1">
        <v>18336</v>
      </c>
      <c r="G11" s="1">
        <v>31704</v>
      </c>
      <c r="H11" s="1">
        <v>31704</v>
      </c>
      <c r="I11" s="1" t="s">
        <v>34</v>
      </c>
      <c r="J11" s="1" t="s">
        <v>40</v>
      </c>
      <c r="K11" s="1">
        <v>25456</v>
      </c>
      <c r="L11" s="1">
        <v>25456</v>
      </c>
    </row>
    <row r="12" spans="1:12" ht="24.75" thickBot="1">
      <c r="A12" s="2" t="s">
        <v>151</v>
      </c>
      <c r="B12" s="3" t="s">
        <v>11</v>
      </c>
      <c r="C12" s="1">
        <v>12960</v>
      </c>
      <c r="D12" s="1">
        <v>11448</v>
      </c>
      <c r="E12" s="1">
        <v>18336</v>
      </c>
      <c r="F12" s="1">
        <v>18336</v>
      </c>
      <c r="G12" s="1">
        <v>31704</v>
      </c>
      <c r="H12" s="1">
        <v>31704</v>
      </c>
      <c r="I12" s="1" t="s">
        <v>34</v>
      </c>
      <c r="J12" s="1" t="s">
        <v>40</v>
      </c>
      <c r="K12" s="1">
        <v>25456</v>
      </c>
      <c r="L12" s="1">
        <v>25456</v>
      </c>
    </row>
    <row r="13" spans="1:12" ht="17.25" thickBot="1">
      <c r="A13" s="2" t="s">
        <v>152</v>
      </c>
      <c r="B13" s="3" t="s">
        <v>11</v>
      </c>
      <c r="C13" s="1" t="s">
        <v>181</v>
      </c>
      <c r="D13" s="1" t="s">
        <v>181</v>
      </c>
      <c r="E13" s="1" t="s">
        <v>25</v>
      </c>
      <c r="F13" s="1" t="s">
        <v>25</v>
      </c>
      <c r="G13" s="1" t="s">
        <v>25</v>
      </c>
      <c r="H13" s="1" t="s">
        <v>25</v>
      </c>
      <c r="I13" s="1" t="s">
        <v>25</v>
      </c>
      <c r="J13" s="1" t="s">
        <v>25</v>
      </c>
      <c r="K13" s="1" t="s">
        <v>25</v>
      </c>
      <c r="L13" s="1" t="s">
        <v>25</v>
      </c>
    </row>
    <row r="14" spans="1:12" ht="24.75" thickBot="1">
      <c r="A14" s="2" t="s">
        <v>153</v>
      </c>
      <c r="B14" s="3" t="s">
        <v>11</v>
      </c>
      <c r="C14" s="1">
        <v>12960</v>
      </c>
      <c r="D14" s="1">
        <v>9528</v>
      </c>
      <c r="E14" s="1">
        <v>18336</v>
      </c>
      <c r="F14" s="1">
        <v>14688</v>
      </c>
      <c r="G14" s="1">
        <v>31704</v>
      </c>
      <c r="H14" s="1">
        <v>26416</v>
      </c>
      <c r="I14" s="1" t="s">
        <v>35</v>
      </c>
      <c r="J14" s="1" t="s">
        <v>41</v>
      </c>
      <c r="K14" s="1">
        <v>22920</v>
      </c>
      <c r="L14" s="1">
        <v>21384</v>
      </c>
    </row>
    <row r="15" spans="1:12" ht="17.25" thickBot="1">
      <c r="A15" s="2" t="s">
        <v>26</v>
      </c>
      <c r="B15" s="3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24.75" thickBot="1">
      <c r="A16" s="2" t="s">
        <v>150</v>
      </c>
      <c r="B16" s="3" t="s">
        <v>12</v>
      </c>
      <c r="C16" s="1">
        <v>3</v>
      </c>
      <c r="D16" s="1">
        <v>2</v>
      </c>
      <c r="E16" s="1">
        <v>3</v>
      </c>
      <c r="F16" s="1">
        <v>3</v>
      </c>
      <c r="G16" s="1">
        <v>6</v>
      </c>
      <c r="H16" s="1">
        <v>6</v>
      </c>
      <c r="I16" s="1" t="s">
        <v>52</v>
      </c>
      <c r="J16" s="1" t="s">
        <v>36</v>
      </c>
      <c r="K16" s="1">
        <v>5</v>
      </c>
      <c r="L16" s="1">
        <v>5</v>
      </c>
    </row>
    <row r="17" spans="1:16" ht="24.75" thickBot="1">
      <c r="A17" s="2" t="s">
        <v>151</v>
      </c>
      <c r="B17" s="3" t="s">
        <v>12</v>
      </c>
      <c r="C17" s="1">
        <v>3</v>
      </c>
      <c r="D17" s="1">
        <v>2</v>
      </c>
      <c r="E17" s="1">
        <v>3</v>
      </c>
      <c r="F17" s="1">
        <v>3</v>
      </c>
      <c r="G17" s="1">
        <v>6</v>
      </c>
      <c r="H17" s="1">
        <v>6</v>
      </c>
      <c r="I17" s="1" t="s">
        <v>36</v>
      </c>
      <c r="J17" s="1" t="s">
        <v>36</v>
      </c>
      <c r="K17" s="1">
        <v>5</v>
      </c>
      <c r="L17" s="1">
        <v>5</v>
      </c>
    </row>
    <row r="18" spans="1:16" ht="17.25" thickBot="1">
      <c r="A18" s="2" t="s">
        <v>152</v>
      </c>
      <c r="B18" s="3" t="s">
        <v>11</v>
      </c>
      <c r="C18" s="1" t="s">
        <v>181</v>
      </c>
      <c r="D18" s="1" t="s">
        <v>181</v>
      </c>
      <c r="E18" s="1" t="s">
        <v>25</v>
      </c>
      <c r="F18" s="1" t="s">
        <v>25</v>
      </c>
      <c r="G18" s="1" t="s">
        <v>25</v>
      </c>
      <c r="H18" s="1" t="s">
        <v>25</v>
      </c>
      <c r="I18" s="1" t="s">
        <v>25</v>
      </c>
      <c r="J18" s="1" t="s">
        <v>25</v>
      </c>
      <c r="K18" s="1" t="s">
        <v>25</v>
      </c>
      <c r="L18" s="1" t="s">
        <v>25</v>
      </c>
    </row>
    <row r="19" spans="1:16" ht="24.75" thickBot="1">
      <c r="A19" s="2" t="s">
        <v>153</v>
      </c>
      <c r="B19" s="3" t="s">
        <v>11</v>
      </c>
      <c r="C19" s="1">
        <v>3</v>
      </c>
      <c r="D19" s="1">
        <v>2</v>
      </c>
      <c r="E19" s="1">
        <v>3</v>
      </c>
      <c r="F19" s="1">
        <v>3</v>
      </c>
      <c r="G19" s="1">
        <v>6</v>
      </c>
      <c r="H19" s="1">
        <v>5</v>
      </c>
      <c r="I19" s="1" t="s">
        <v>51</v>
      </c>
      <c r="J19" s="1" t="s">
        <v>52</v>
      </c>
      <c r="K19" s="1">
        <v>4</v>
      </c>
      <c r="L19" s="1">
        <v>4</v>
      </c>
    </row>
    <row r="20" spans="1:16" ht="17.25" thickBot="1">
      <c r="A20" s="2" t="s">
        <v>7</v>
      </c>
      <c r="B20" s="3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6" ht="24.75" thickBot="1">
      <c r="A21" s="2" t="s">
        <v>157</v>
      </c>
      <c r="B21" s="3" t="s">
        <v>11</v>
      </c>
      <c r="C21" s="1">
        <v>26400</v>
      </c>
      <c r="D21" s="1">
        <v>24000</v>
      </c>
      <c r="E21" s="1">
        <v>39600</v>
      </c>
      <c r="F21" s="1">
        <v>36000</v>
      </c>
      <c r="G21" s="1">
        <v>51200</v>
      </c>
      <c r="H21" s="1">
        <v>48000</v>
      </c>
      <c r="I21" s="1" t="s">
        <v>37</v>
      </c>
      <c r="J21" s="1" t="s">
        <v>42</v>
      </c>
      <c r="K21" s="1">
        <v>51200</v>
      </c>
      <c r="L21" s="1">
        <v>43200</v>
      </c>
    </row>
    <row r="22" spans="1:16" ht="24.75" thickBot="1">
      <c r="A22" s="2" t="s">
        <v>154</v>
      </c>
      <c r="B22" s="3" t="s">
        <v>11</v>
      </c>
      <c r="C22" s="1">
        <v>26400</v>
      </c>
      <c r="D22" s="1">
        <v>2400</v>
      </c>
      <c r="E22" s="1">
        <v>39600</v>
      </c>
      <c r="F22" s="1">
        <v>36000</v>
      </c>
      <c r="G22" s="1">
        <v>51200</v>
      </c>
      <c r="H22" s="1">
        <v>48000</v>
      </c>
      <c r="I22" s="1" t="s">
        <v>37</v>
      </c>
      <c r="J22" s="1" t="s">
        <v>42</v>
      </c>
      <c r="K22" s="1">
        <v>51200</v>
      </c>
      <c r="L22" s="1">
        <v>43200</v>
      </c>
    </row>
    <row r="23" spans="1:16" ht="24.75" thickBot="1">
      <c r="A23" s="2" t="s">
        <v>155</v>
      </c>
      <c r="B23" s="3" t="s">
        <v>11</v>
      </c>
      <c r="C23" s="1">
        <v>26400</v>
      </c>
      <c r="D23" s="1">
        <v>23600</v>
      </c>
      <c r="E23" s="1">
        <v>39600</v>
      </c>
      <c r="F23" s="1">
        <v>35400</v>
      </c>
      <c r="G23" s="1">
        <v>51200</v>
      </c>
      <c r="H23" s="1">
        <v>46400</v>
      </c>
      <c r="I23" s="1" t="s">
        <v>37</v>
      </c>
      <c r="J23" s="1" t="s">
        <v>42</v>
      </c>
      <c r="K23" s="1">
        <v>51200</v>
      </c>
      <c r="L23" s="1">
        <v>41600</v>
      </c>
    </row>
    <row r="24" spans="1:16" ht="24.75" thickBot="1">
      <c r="A24" s="2" t="s">
        <v>156</v>
      </c>
      <c r="B24" s="3" t="s">
        <v>11</v>
      </c>
      <c r="C24" s="1">
        <v>26400</v>
      </c>
      <c r="D24" s="1">
        <v>23200</v>
      </c>
      <c r="E24" s="1">
        <v>39600</v>
      </c>
      <c r="F24" s="1">
        <v>34800</v>
      </c>
      <c r="G24" s="1">
        <v>51200</v>
      </c>
      <c r="H24" s="1">
        <v>46400</v>
      </c>
      <c r="I24" s="1" t="s">
        <v>37</v>
      </c>
      <c r="J24" s="1" t="s">
        <v>42</v>
      </c>
      <c r="K24" s="1">
        <v>51200</v>
      </c>
      <c r="L24" s="1">
        <v>41600</v>
      </c>
    </row>
    <row r="25" spans="1:16" ht="17.25" thickBot="1">
      <c r="A25" s="2" t="s">
        <v>152</v>
      </c>
      <c r="B25" s="3" t="s">
        <v>11</v>
      </c>
      <c r="C25" s="1" t="s">
        <v>181</v>
      </c>
      <c r="D25" s="1" t="s">
        <v>181</v>
      </c>
      <c r="E25" s="1" t="s">
        <v>25</v>
      </c>
      <c r="F25" s="1" t="s">
        <v>25</v>
      </c>
      <c r="G25" s="1" t="s">
        <v>25</v>
      </c>
      <c r="H25" s="1" t="s">
        <v>25</v>
      </c>
      <c r="I25" s="1" t="s">
        <v>25</v>
      </c>
      <c r="J25" s="1" t="s">
        <v>25</v>
      </c>
      <c r="K25" s="1" t="s">
        <v>25</v>
      </c>
      <c r="L25" s="1" t="s">
        <v>25</v>
      </c>
      <c r="O25" s="36" t="s">
        <v>175</v>
      </c>
    </row>
    <row r="26" spans="1:16" ht="24.75" thickBot="1">
      <c r="A26" s="2" t="s">
        <v>153</v>
      </c>
      <c r="B26" s="3" t="s">
        <v>11</v>
      </c>
      <c r="C26" s="1">
        <v>24768</v>
      </c>
      <c r="D26" s="1">
        <v>19680</v>
      </c>
      <c r="E26" s="1">
        <v>37152</v>
      </c>
      <c r="F26" s="1">
        <v>29520</v>
      </c>
      <c r="G26" s="1">
        <v>48128</v>
      </c>
      <c r="H26" s="1">
        <v>39360</v>
      </c>
      <c r="I26" s="1" t="s">
        <v>38</v>
      </c>
      <c r="J26" s="1" t="s">
        <v>43</v>
      </c>
      <c r="K26" s="1">
        <v>48128</v>
      </c>
      <c r="L26" s="1">
        <v>35424</v>
      </c>
      <c r="P26" s="26"/>
    </row>
    <row r="27" spans="1:16" ht="24.75" thickBot="1">
      <c r="A27" s="2" t="s">
        <v>8</v>
      </c>
      <c r="B27" s="3" t="s">
        <v>13</v>
      </c>
      <c r="C27" s="1">
        <v>11.664</v>
      </c>
      <c r="D27" s="1">
        <v>10.1112</v>
      </c>
      <c r="E27" s="1">
        <v>16.501999999999999</v>
      </c>
      <c r="F27" s="1">
        <v>16.138000000000002</v>
      </c>
      <c r="G27" s="1">
        <v>28.533999999999999</v>
      </c>
      <c r="H27" s="1">
        <v>28.004999999999999</v>
      </c>
      <c r="I27" s="1" t="s">
        <v>39</v>
      </c>
      <c r="J27" s="1" t="s">
        <v>44</v>
      </c>
      <c r="K27" s="1">
        <v>22.657</v>
      </c>
      <c r="L27" s="1">
        <v>22.503</v>
      </c>
    </row>
    <row r="28" spans="1:16" ht="16.5" customHeight="1">
      <c r="A28" s="147" t="s">
        <v>149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</row>
    <row r="29" spans="1:16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</row>
    <row r="30" spans="1:16" ht="15" customHeight="1">
      <c r="A30" s="148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</row>
    <row r="31" spans="1:16">
      <c r="A31" s="148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</row>
  </sheetData>
  <mergeCells count="4">
    <mergeCell ref="I1:J1"/>
    <mergeCell ref="K1:L1"/>
    <mergeCell ref="A28:L31"/>
    <mergeCell ref="C1:H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3"/>
  <sheetViews>
    <sheetView zoomScale="85" zoomScaleNormal="85" workbookViewId="0">
      <selection activeCell="T20" sqref="T20"/>
    </sheetView>
  </sheetViews>
  <sheetFormatPr defaultColWidth="9" defaultRowHeight="16.5"/>
  <cols>
    <col min="1" max="1" width="3.875" style="28" customWidth="1"/>
    <col min="2" max="2" width="9" style="27"/>
    <col min="3" max="3" width="15" style="27" customWidth="1"/>
    <col min="4" max="4" width="17.625" style="27" customWidth="1"/>
    <col min="5" max="5" width="12" style="28" customWidth="1"/>
    <col min="6" max="6" width="10.625" style="27" customWidth="1"/>
    <col min="7" max="19" width="9" style="27"/>
    <col min="20" max="20" width="10" style="27" customWidth="1"/>
    <col min="21" max="16384" width="9" style="27"/>
  </cols>
  <sheetData>
    <row r="2" spans="2:20" ht="17.25" thickBot="1"/>
    <row r="3" spans="2:20" ht="17.25" thickBot="1">
      <c r="B3" s="34" t="s">
        <v>159</v>
      </c>
      <c r="C3" s="33" t="s">
        <v>79</v>
      </c>
      <c r="D3" s="31" t="s">
        <v>133</v>
      </c>
      <c r="E3" s="31" t="s">
        <v>161</v>
      </c>
      <c r="F3" s="50" t="s">
        <v>206</v>
      </c>
      <c r="G3" s="51" t="s">
        <v>209</v>
      </c>
      <c r="H3" s="51" t="s">
        <v>218</v>
      </c>
      <c r="I3" s="51" t="s">
        <v>219</v>
      </c>
      <c r="J3" s="51" t="s">
        <v>128</v>
      </c>
      <c r="K3" s="51" t="s">
        <v>129</v>
      </c>
      <c r="L3" s="51" t="s">
        <v>130</v>
      </c>
      <c r="M3" s="51" t="s">
        <v>131</v>
      </c>
      <c r="N3" s="51" t="s">
        <v>132</v>
      </c>
      <c r="O3" s="51" t="s">
        <v>163</v>
      </c>
      <c r="P3" s="51" t="s">
        <v>164</v>
      </c>
      <c r="Q3" s="52" t="s">
        <v>165</v>
      </c>
    </row>
    <row r="4" spans="2:20" s="28" customFormat="1">
      <c r="B4" s="39"/>
      <c r="C4" s="154" t="s">
        <v>197</v>
      </c>
      <c r="D4" s="152" t="s">
        <v>199</v>
      </c>
      <c r="E4" s="32" t="s">
        <v>200</v>
      </c>
      <c r="F4" s="53">
        <f>'Case1(TM4_16QAM_R2)'!C22</f>
        <v>14.654545824826879</v>
      </c>
      <c r="G4" s="53">
        <f>'Case1(TM4_16QAM_R2)'!D22</f>
        <v>15.230446302725175</v>
      </c>
      <c r="H4" s="53">
        <f>'Case1(TM4_16QAM_R2)'!E22</f>
        <v>15.944789680606981</v>
      </c>
      <c r="I4" s="53">
        <f>'Case1(TM4_16QAM_R2)'!F22</f>
        <v>13.96170436562824</v>
      </c>
      <c r="J4" s="53" t="str">
        <f>'Case1(TM4_16QAM_R2)'!G22</f>
        <v/>
      </c>
      <c r="K4" s="53" t="str">
        <f>'Case1(TM4_16QAM_R2)'!H22</f>
        <v/>
      </c>
      <c r="L4" s="53" t="str">
        <f>'Case1(TM4_16QAM_R2)'!I22</f>
        <v/>
      </c>
      <c r="M4" s="53" t="str">
        <f>'Case1(TM4_16QAM_R2)'!J22</f>
        <v/>
      </c>
      <c r="N4" s="53" t="str">
        <f>'Case1(TM4_16QAM_R2)'!K22</f>
        <v/>
      </c>
      <c r="O4" s="53">
        <f>AVERAGE(F4:N4)</f>
        <v>14.947871543446819</v>
      </c>
      <c r="P4" s="53">
        <f>MAX(F4:N4)-MIN(F4:N4)</f>
        <v>1.9830853149787409</v>
      </c>
      <c r="Q4" s="69">
        <f>STDEV(F4:N4)</f>
        <v>0.84306186933713501</v>
      </c>
      <c r="T4" s="71"/>
    </row>
    <row r="5" spans="2:20" s="28" customFormat="1" ht="17.25" thickBot="1">
      <c r="B5" s="39"/>
      <c r="C5" s="155"/>
      <c r="D5" s="153"/>
      <c r="E5" s="42" t="s">
        <v>201</v>
      </c>
      <c r="F5" s="54">
        <f>'Case1(TM4_16QAM_R2)'!C63</f>
        <v>18.937370217200421</v>
      </c>
      <c r="G5" s="59">
        <f>'Case1(TM4_16QAM_R2)'!D63</f>
        <v>18.106785827467963</v>
      </c>
      <c r="H5" s="59">
        <f>'Case1(TM4_16QAM_R2)'!E63</f>
        <v>18.342148337195276</v>
      </c>
      <c r="I5" s="59">
        <f>'Case1(TM4_16QAM_R2)'!F63</f>
        <v>16.448896732440183</v>
      </c>
      <c r="J5" s="59" t="str">
        <f>'Case1(TM4_16QAM_R2)'!G63</f>
        <v/>
      </c>
      <c r="K5" s="59" t="str">
        <f>'Case1(TM4_16QAM_R2)'!H63</f>
        <v/>
      </c>
      <c r="L5" s="59" t="str">
        <f>'Case1(TM4_16QAM_R2)'!I63</f>
        <v/>
      </c>
      <c r="M5" s="59" t="str">
        <f>'Case1(TM4_16QAM_R2)'!J63</f>
        <v/>
      </c>
      <c r="N5" s="59" t="str">
        <f>'Case1(TM4_16QAM_R2)'!K63</f>
        <v/>
      </c>
      <c r="O5" s="59">
        <f t="shared" ref="O5" si="0">AVERAGE(F5:N5)</f>
        <v>17.958800278575961</v>
      </c>
      <c r="P5" s="59">
        <f t="shared" ref="P5" si="1">MAX(F5:N5)-MIN(F5:N5)</f>
        <v>2.4884734847602381</v>
      </c>
      <c r="Q5" s="70">
        <f t="shared" ref="Q5" si="2">STDEV(F5:N5)</f>
        <v>1.0655614013500023</v>
      </c>
      <c r="T5" s="71"/>
    </row>
    <row r="6" spans="2:20" s="28" customFormat="1">
      <c r="B6" s="39"/>
      <c r="C6" s="154" t="s">
        <v>198</v>
      </c>
      <c r="D6" s="152" t="s">
        <v>199</v>
      </c>
      <c r="E6" s="32" t="s">
        <v>200</v>
      </c>
      <c r="F6" s="53">
        <f>'Case2(TM9_16QAM_R2)'!C22</f>
        <v>14.094598601661161</v>
      </c>
      <c r="G6" s="53">
        <f>'Case2(TM9_16QAM_R2)'!D22</f>
        <v>12.202201058112216</v>
      </c>
      <c r="H6" s="53">
        <f>'Case2(TM9_16QAM_R2)'!E22</f>
        <v>14.307010449788658</v>
      </c>
      <c r="I6" s="53">
        <f>'Case2(TM9_16QAM_R2)'!F22</f>
        <v>15.27479810062262</v>
      </c>
      <c r="J6" s="53" t="str">
        <f>'Case2(TM9_16QAM_R2)'!G22</f>
        <v/>
      </c>
      <c r="K6" s="53" t="str">
        <f>'Case2(TM9_16QAM_R2)'!H22</f>
        <v/>
      </c>
      <c r="L6" s="53" t="str">
        <f>'Case2(TM9_16QAM_R2)'!I22</f>
        <v/>
      </c>
      <c r="M6" s="53" t="str">
        <f>'Case2(TM9_16QAM_R2)'!J22</f>
        <v/>
      </c>
      <c r="N6" s="53" t="str">
        <f>'Case2(TM9_16QAM_R2)'!K22</f>
        <v/>
      </c>
      <c r="O6" s="53">
        <f>AVERAGE(F6:N6)</f>
        <v>13.969652052546163</v>
      </c>
      <c r="P6" s="53">
        <f>MAX(F6:N6)-MIN(F6:N6)</f>
        <v>3.0725970425104041</v>
      </c>
      <c r="Q6" s="69">
        <f>STDEV(F6:N6)</f>
        <v>1.285393785688639</v>
      </c>
      <c r="T6" s="71"/>
    </row>
    <row r="7" spans="2:20" s="28" customFormat="1" ht="17.25" thickBot="1">
      <c r="B7" s="39"/>
      <c r="C7" s="155"/>
      <c r="D7" s="153"/>
      <c r="E7" s="42" t="s">
        <v>201</v>
      </c>
      <c r="F7" s="54">
        <f>'Case2(TM9_16QAM_R2)'!C63</f>
        <v>17.267317914858172</v>
      </c>
      <c r="G7" s="59">
        <f>'Case2(TM9_16QAM_R2)'!D63</f>
        <v>15.065872978254889</v>
      </c>
      <c r="H7" s="59">
        <f>'Case2(TM9_16QAM_R2)'!E63</f>
        <v>17.037808827127936</v>
      </c>
      <c r="I7" s="59">
        <f>'Case2(TM9_16QAM_R2)'!F63</f>
        <v>18.238072503894511</v>
      </c>
      <c r="J7" s="59" t="str">
        <f>'Case2(TM9_16QAM_R2)'!G63</f>
        <v/>
      </c>
      <c r="K7" s="59" t="str">
        <f>'Case2(TM9_16QAM_R2)'!H63</f>
        <v/>
      </c>
      <c r="L7" s="59" t="str">
        <f>'Case2(TM9_16QAM_R2)'!I63</f>
        <v/>
      </c>
      <c r="M7" s="59" t="str">
        <f>'Case2(TM9_16QAM_R2)'!J63</f>
        <v/>
      </c>
      <c r="N7" s="59" t="str">
        <f>'Case2(TM9_16QAM_R2)'!K63</f>
        <v/>
      </c>
      <c r="O7" s="59">
        <f t="shared" ref="O7" si="3">AVERAGE(F7:N7)</f>
        <v>16.902268056033879</v>
      </c>
      <c r="P7" s="59">
        <f t="shared" ref="P7" si="4">MAX(F7:N7)-MIN(F7:N7)</f>
        <v>3.1721995256396216</v>
      </c>
      <c r="Q7" s="70">
        <f t="shared" ref="Q7" si="5">STDEV(F7:N7)</f>
        <v>1.3302071398434603</v>
      </c>
      <c r="T7" s="71"/>
    </row>
    <row r="8" spans="2:20">
      <c r="B8" s="167" t="s">
        <v>158</v>
      </c>
      <c r="C8" s="162" t="s">
        <v>160</v>
      </c>
      <c r="D8" s="160" t="s">
        <v>134</v>
      </c>
      <c r="E8" s="32" t="s">
        <v>162</v>
      </c>
      <c r="F8" s="53">
        <f>'TS#1(TM4_64QAM_R2)'!C22</f>
        <v>9.4909958596203285</v>
      </c>
      <c r="G8" s="53">
        <f>'TS#1(TM4_64QAM_R2)'!D22</f>
        <v>11.657596925376033</v>
      </c>
      <c r="H8" s="53">
        <f>'TS#1(TM4_64QAM_R2)'!E22</f>
        <v>7.4600636707606709</v>
      </c>
      <c r="I8" s="53" t="str">
        <f>'TS#1(TM4_64QAM_R2)'!F22</f>
        <v/>
      </c>
      <c r="J8" s="53" t="str">
        <f>'TS#1(TM4_64QAM_R2)'!G22</f>
        <v/>
      </c>
      <c r="K8" s="53" t="str">
        <f>'TS#1(TM4_64QAM_R2)'!H22</f>
        <v/>
      </c>
      <c r="L8" s="53" t="str">
        <f>'TS#1(TM4_64QAM_R2)'!I22</f>
        <v/>
      </c>
      <c r="M8" s="53" t="str">
        <f>'TS#1(TM4_64QAM_R2)'!J22</f>
        <v/>
      </c>
      <c r="N8" s="53" t="str">
        <f>'TS#1(TM4_64QAM_R2)'!K22</f>
        <v/>
      </c>
      <c r="O8" s="53">
        <f>AVERAGE(F8:N8)</f>
        <v>9.5362188185856773</v>
      </c>
      <c r="P8" s="53">
        <f>MAX(F8:N8)-MIN(F8:N8)</f>
        <v>4.1975332546153625</v>
      </c>
      <c r="Q8" s="69">
        <f>STDEV(F8:N8)</f>
        <v>2.0991320094061856</v>
      </c>
      <c r="T8" s="71"/>
    </row>
    <row r="9" spans="2:20" s="28" customFormat="1">
      <c r="B9" s="167"/>
      <c r="C9" s="163"/>
      <c r="D9" s="161"/>
      <c r="E9" s="48" t="s">
        <v>176</v>
      </c>
      <c r="F9" s="55">
        <f>'TS#1(TM4_64QAM_R2)'!C63</f>
        <v>10.426439758571751</v>
      </c>
      <c r="G9" s="60">
        <f>'TS#1(TM4_64QAM_R2)'!D63</f>
        <v>11.662738148141448</v>
      </c>
      <c r="H9" s="60">
        <f>'TS#1(TM4_64QAM_R2)'!E63</f>
        <v>7.6280609498508838</v>
      </c>
      <c r="I9" s="60" t="str">
        <f>'TS#1(TM4_64QAM_R2)'!F63</f>
        <v/>
      </c>
      <c r="J9" s="60" t="str">
        <f>'TS#1(TM4_64QAM_R2)'!G63</f>
        <v/>
      </c>
      <c r="K9" s="60" t="str">
        <f>'TS#1(TM4_64QAM_R2)'!H63</f>
        <v/>
      </c>
      <c r="L9" s="60" t="str">
        <f>'TS#1(TM4_64QAM_R2)'!I63</f>
        <v/>
      </c>
      <c r="M9" s="60" t="str">
        <f>'TS#1(TM4_64QAM_R2)'!J63</f>
        <v/>
      </c>
      <c r="N9" s="60" t="str">
        <f>'TS#1(TM4_64QAM_R2)'!K63</f>
        <v/>
      </c>
      <c r="O9" s="60">
        <f t="shared" ref="O9:O13" si="6">AVERAGE(F9:N9)</f>
        <v>9.9057462855213618</v>
      </c>
      <c r="P9" s="60">
        <f t="shared" ref="P9:P13" si="7">MAX(F9:N9)-MIN(F9:N9)</f>
        <v>4.0346771982905647</v>
      </c>
      <c r="Q9" s="64">
        <f t="shared" ref="Q9:Q13" si="8">STDEV(F9:N9)</f>
        <v>2.0671227088055053</v>
      </c>
      <c r="T9" s="71"/>
    </row>
    <row r="10" spans="2:20" s="28" customFormat="1">
      <c r="B10" s="167"/>
      <c r="C10" s="163"/>
      <c r="D10" s="161" t="s">
        <v>138</v>
      </c>
      <c r="E10" s="29" t="s">
        <v>162</v>
      </c>
      <c r="F10" s="56">
        <f>'TS#1(TM4_64QAM_R2)'!O22</f>
        <v>19.146950450329463</v>
      </c>
      <c r="G10" s="56">
        <f>'TS#1(TM4_64QAM_R2)'!P22</f>
        <v>22.610530293937483</v>
      </c>
      <c r="H10" s="56">
        <f>'TS#1(TM4_64QAM_R2)'!Q22</f>
        <v>17.602929064862185</v>
      </c>
      <c r="I10" s="56" t="str">
        <f>'TS#1(TM4_64QAM_R2)'!R22</f>
        <v/>
      </c>
      <c r="J10" s="56" t="str">
        <f>'TS#1(TM4_64QAM_R2)'!S22</f>
        <v/>
      </c>
      <c r="K10" s="56" t="str">
        <f>'TS#1(TM4_64QAM_R2)'!T22</f>
        <v/>
      </c>
      <c r="L10" s="56" t="str">
        <f>'TS#1(TM4_64QAM_R2)'!U22</f>
        <v/>
      </c>
      <c r="M10" s="56" t="str">
        <f>'TS#1(TM4_64QAM_R2)'!V22</f>
        <v/>
      </c>
      <c r="N10" s="56" t="str">
        <f>'TS#1(TM4_64QAM_R2)'!W22</f>
        <v/>
      </c>
      <c r="O10" s="56">
        <f t="shared" si="6"/>
        <v>19.786803269709708</v>
      </c>
      <c r="P10" s="56">
        <f t="shared" si="7"/>
        <v>5.0076012290752985</v>
      </c>
      <c r="Q10" s="63">
        <f t="shared" si="8"/>
        <v>2.5643861332121785</v>
      </c>
      <c r="T10" s="71"/>
    </row>
    <row r="11" spans="2:20">
      <c r="B11" s="167"/>
      <c r="C11" s="164"/>
      <c r="D11" s="161"/>
      <c r="E11" s="48" t="s">
        <v>176</v>
      </c>
      <c r="F11" s="55">
        <f>'TS#1(TM4_64QAM_R2)'!O63</f>
        <v>19.94636739515548</v>
      </c>
      <c r="G11" s="59">
        <f>'TS#1(TM4_64QAM_R2)'!P63</f>
        <v>23.057576753245097</v>
      </c>
      <c r="H11" s="59">
        <f>'TS#1(TM4_64QAM_R2)'!Q63</f>
        <v>18.820736767493376</v>
      </c>
      <c r="I11" s="59" t="str">
        <f>'TS#1(TM4_64QAM_R2)'!R63</f>
        <v/>
      </c>
      <c r="J11" s="59" t="str">
        <f>'TS#1(TM4_64QAM_R2)'!S63</f>
        <v/>
      </c>
      <c r="K11" s="59" t="str">
        <f>'TS#1(TM4_64QAM_R2)'!T63</f>
        <v/>
      </c>
      <c r="L11" s="59" t="str">
        <f>'TS#1(TM4_64QAM_R2)'!U63</f>
        <v/>
      </c>
      <c r="M11" s="59" t="str">
        <f>'TS#1(TM4_64QAM_R2)'!V63</f>
        <v/>
      </c>
      <c r="N11" s="59" t="str">
        <f>'TS#1(TM4_64QAM_R2)'!W63</f>
        <v/>
      </c>
      <c r="O11" s="59">
        <f t="shared" si="6"/>
        <v>20.608226971964651</v>
      </c>
      <c r="P11" s="59">
        <f t="shared" si="7"/>
        <v>4.2368399857517218</v>
      </c>
      <c r="Q11" s="70">
        <f t="shared" si="8"/>
        <v>2.1945949149619102</v>
      </c>
      <c r="T11" s="71"/>
    </row>
    <row r="12" spans="2:20" s="28" customFormat="1">
      <c r="B12" s="167"/>
      <c r="C12" s="164"/>
      <c r="D12" s="161" t="s">
        <v>139</v>
      </c>
      <c r="E12" s="29" t="s">
        <v>162</v>
      </c>
      <c r="F12" s="56">
        <f>'TS#1(TM4_64QAM_R2)'!AA22</f>
        <v>11.761414352717086</v>
      </c>
      <c r="G12" s="56">
        <f>'TS#1(TM4_64QAM_R2)'!AB22</f>
        <v>15.853202892908772</v>
      </c>
      <c r="H12" s="56">
        <f>'TS#1(TM4_64QAM_R2)'!AC22</f>
        <v>11.541526267519112</v>
      </c>
      <c r="I12" s="56" t="str">
        <f>'TS#1(TM4_64QAM_R2)'!AD22</f>
        <v/>
      </c>
      <c r="J12" s="56" t="str">
        <f>'TS#1(TM4_64QAM_R2)'!AE22</f>
        <v/>
      </c>
      <c r="K12" s="56" t="str">
        <f>'TS#1(TM4_64QAM_R2)'!AF22</f>
        <v/>
      </c>
      <c r="L12" s="56" t="str">
        <f>'TS#1(TM4_64QAM_R2)'!AG22</f>
        <v/>
      </c>
      <c r="M12" s="56" t="str">
        <f>'TS#1(TM4_64QAM_R2)'!AH22</f>
        <v/>
      </c>
      <c r="N12" s="56" t="str">
        <f>'TS#1(TM4_64QAM_R2)'!AI22</f>
        <v/>
      </c>
      <c r="O12" s="56">
        <f t="shared" si="6"/>
        <v>13.052047837714989</v>
      </c>
      <c r="P12" s="56">
        <f t="shared" si="7"/>
        <v>4.3116766253896603</v>
      </c>
      <c r="Q12" s="63">
        <f t="shared" si="8"/>
        <v>2.4283615721163261</v>
      </c>
      <c r="T12" s="71"/>
    </row>
    <row r="13" spans="2:20" ht="17.25" thickBot="1">
      <c r="B13" s="167"/>
      <c r="C13" s="165"/>
      <c r="D13" s="157"/>
      <c r="E13" s="49" t="s">
        <v>176</v>
      </c>
      <c r="F13" s="57">
        <f>'TS#1(TM4_64QAM_R2)'!AA63</f>
        <v>12.629747963310816</v>
      </c>
      <c r="G13" s="65">
        <f>'TS#1(TM4_64QAM_R2)'!AB63</f>
        <v>15.923081076505152</v>
      </c>
      <c r="H13" s="65">
        <f>'TS#1(TM4_64QAM_R2)'!AC63</f>
        <v>11.994324263240784</v>
      </c>
      <c r="I13" s="65" t="str">
        <f>'TS#1(TM4_64QAM_R2)'!AD63</f>
        <v/>
      </c>
      <c r="J13" s="65" t="str">
        <f>'TS#1(TM4_64QAM_R2)'!AE63</f>
        <v/>
      </c>
      <c r="K13" s="65" t="str">
        <f>'TS#1(TM4_64QAM_R2)'!AF63</f>
        <v/>
      </c>
      <c r="L13" s="65" t="str">
        <f>'TS#1(TM4_64QAM_R2)'!AG63</f>
        <v/>
      </c>
      <c r="M13" s="65" t="str">
        <f>'TS#1(TM4_64QAM_R2)'!AH63</f>
        <v/>
      </c>
      <c r="N13" s="65" t="str">
        <f>'TS#1(TM4_64QAM_R2)'!AI63</f>
        <v/>
      </c>
      <c r="O13" s="65">
        <f t="shared" si="6"/>
        <v>13.515717767685585</v>
      </c>
      <c r="P13" s="65">
        <f t="shared" si="7"/>
        <v>3.9287568132643678</v>
      </c>
      <c r="Q13" s="66">
        <f t="shared" si="8"/>
        <v>2.1089071565957416</v>
      </c>
      <c r="T13" s="71"/>
    </row>
    <row r="14" spans="2:20">
      <c r="B14" s="167"/>
      <c r="C14" s="162" t="s">
        <v>166</v>
      </c>
      <c r="D14" s="160" t="s">
        <v>134</v>
      </c>
      <c r="E14" s="32" t="s">
        <v>162</v>
      </c>
      <c r="F14" s="53">
        <f>'TS#2(TM9_64QAM_R2)'!C22</f>
        <v>11.583998811080653</v>
      </c>
      <c r="G14" s="61">
        <f>'TS#2(TM9_64QAM_R2)'!D22</f>
        <v>9.870814991769036</v>
      </c>
      <c r="H14" s="61">
        <f>'TS#2(TM9_64QAM_R2)'!E22</f>
        <v>11.17644929531712</v>
      </c>
      <c r="I14" s="61" t="str">
        <f>'TS#2(TM9_64QAM_R2)'!F22</f>
        <v/>
      </c>
      <c r="J14" s="61" t="str">
        <f>'TS#2(TM9_64QAM_R2)'!G22</f>
        <v/>
      </c>
      <c r="K14" s="61" t="str">
        <f>'TS#2(TM9_64QAM_R2)'!H22</f>
        <v/>
      </c>
      <c r="L14" s="61" t="str">
        <f>'TS#2(TM9_64QAM_R2)'!I22</f>
        <v/>
      </c>
      <c r="M14" s="61" t="str">
        <f>'TS#2(TM9_64QAM_R2)'!J22</f>
        <v/>
      </c>
      <c r="N14" s="61" t="str">
        <f>'TS#2(TM9_64QAM_R2)'!K22</f>
        <v/>
      </c>
      <c r="O14" s="61">
        <f>AVERAGE(F14:N14)</f>
        <v>10.877087699388937</v>
      </c>
      <c r="P14" s="61">
        <f>MAX(F14:N14)-MIN(F14:N14)</f>
        <v>1.7131838193116167</v>
      </c>
      <c r="Q14" s="62">
        <f>STDEV(F14:N14)</f>
        <v>0.89496520799709667</v>
      </c>
      <c r="T14" s="71"/>
    </row>
    <row r="15" spans="2:20">
      <c r="B15" s="167"/>
      <c r="C15" s="163"/>
      <c r="D15" s="161"/>
      <c r="E15" s="48" t="s">
        <v>176</v>
      </c>
      <c r="F15" s="55">
        <f>'TS#2(TM9_64QAM_R2)'!C63</f>
        <v>13.340167038467511</v>
      </c>
      <c r="G15" s="60">
        <f>'TS#2(TM9_64QAM_R2)'!D63</f>
        <v>9.8520524395639288</v>
      </c>
      <c r="H15" s="60">
        <f>'TS#2(TM9_64QAM_R2)'!E63</f>
        <v>11.308449415479169</v>
      </c>
      <c r="I15" s="60" t="str">
        <f>'TS#2(TM9_64QAM_R2)'!F63</f>
        <v/>
      </c>
      <c r="J15" s="60" t="str">
        <f>'TS#2(TM9_64QAM_R2)'!G63</f>
        <v/>
      </c>
      <c r="K15" s="60" t="str">
        <f>'TS#2(TM9_64QAM_R2)'!H63</f>
        <v/>
      </c>
      <c r="L15" s="60" t="str">
        <f>'TS#2(TM9_64QAM_R2)'!I63</f>
        <v/>
      </c>
      <c r="M15" s="60" t="str">
        <f>'TS#2(TM9_64QAM_R2)'!J63</f>
        <v/>
      </c>
      <c r="N15" s="60" t="str">
        <f>'TS#2(TM9_64QAM_R2)'!K63</f>
        <v/>
      </c>
      <c r="O15" s="60">
        <f t="shared" ref="O15:O19" si="9">AVERAGE(F15:N15)</f>
        <v>11.500222964503536</v>
      </c>
      <c r="P15" s="60">
        <f t="shared" ref="P15:P19" si="10">MAX(F15:N15)-MIN(F15:N15)</f>
        <v>3.4881145989035822</v>
      </c>
      <c r="Q15" s="64">
        <f t="shared" ref="Q15:Q19" si="11">STDEV(F15:N15)</f>
        <v>1.7519471123153663</v>
      </c>
      <c r="T15" s="71"/>
    </row>
    <row r="16" spans="2:20">
      <c r="B16" s="167"/>
      <c r="C16" s="163"/>
      <c r="D16" s="161" t="s">
        <v>138</v>
      </c>
      <c r="E16" s="29" t="s">
        <v>162</v>
      </c>
      <c r="F16" s="56">
        <f>'TS#2(TM9_64QAM_R2)'!O22</f>
        <v>22.864482129011048</v>
      </c>
      <c r="G16" s="56">
        <f>'TS#2(TM9_64QAM_R2)'!P22</f>
        <v>20.611446879744669</v>
      </c>
      <c r="H16" s="56">
        <f>'TS#2(TM9_64QAM_R2)'!Q22</f>
        <v>23.1036090457326</v>
      </c>
      <c r="I16" s="56" t="str">
        <f>'TS#2(TM9_64QAM_R2)'!R22</f>
        <v/>
      </c>
      <c r="J16" s="56" t="str">
        <f>'TS#2(TM9_64QAM_R2)'!S22</f>
        <v/>
      </c>
      <c r="K16" s="56" t="str">
        <f>'TS#2(TM9_64QAM_R2)'!T22</f>
        <v/>
      </c>
      <c r="L16" s="56" t="str">
        <f>'TS#2(TM9_64QAM_R2)'!U22</f>
        <v/>
      </c>
      <c r="M16" s="56" t="str">
        <f>'TS#2(TM9_64QAM_R2)'!V22</f>
        <v/>
      </c>
      <c r="N16" s="56" t="str">
        <f>'TS#2(TM9_64QAM_R2)'!W22</f>
        <v/>
      </c>
      <c r="O16" s="56">
        <f t="shared" si="9"/>
        <v>22.193179351496102</v>
      </c>
      <c r="P16" s="56">
        <f t="shared" si="10"/>
        <v>2.4921621659879314</v>
      </c>
      <c r="Q16" s="63">
        <f t="shared" si="11"/>
        <v>1.3750285923281274</v>
      </c>
      <c r="T16" s="71"/>
    </row>
    <row r="17" spans="2:20">
      <c r="B17" s="167"/>
      <c r="C17" s="164"/>
      <c r="D17" s="161"/>
      <c r="E17" s="48" t="s">
        <v>176</v>
      </c>
      <c r="F17" s="55">
        <f>'TS#2(TM9_64QAM_R2)'!O63</f>
        <v>25.339442512579677</v>
      </c>
      <c r="G17" s="60">
        <f>'TS#2(TM9_64QAM_R2)'!P63</f>
        <v>21.494077797011741</v>
      </c>
      <c r="H17" s="60">
        <f>'TS#2(TM9_64QAM_R2)'!Q63</f>
        <v>23.198469468291403</v>
      </c>
      <c r="I17" s="60" t="str">
        <f>'TS#2(TM9_64QAM_R2)'!R63</f>
        <v/>
      </c>
      <c r="J17" s="60" t="str">
        <f>'TS#2(TM9_64QAM_R2)'!S63</f>
        <v/>
      </c>
      <c r="K17" s="60" t="str">
        <f>'TS#2(TM9_64QAM_R2)'!T63</f>
        <v/>
      </c>
      <c r="L17" s="60" t="str">
        <f>'TS#2(TM9_64QAM_R2)'!U63</f>
        <v/>
      </c>
      <c r="M17" s="60" t="str">
        <f>'TS#2(TM9_64QAM_R2)'!V63</f>
        <v/>
      </c>
      <c r="N17" s="60" t="str">
        <f>'TS#2(TM9_64QAM_R2)'!W63</f>
        <v/>
      </c>
      <c r="O17" s="60">
        <f t="shared" si="9"/>
        <v>23.343996592627608</v>
      </c>
      <c r="P17" s="60">
        <f t="shared" si="10"/>
        <v>3.8453647155679356</v>
      </c>
      <c r="Q17" s="64">
        <f t="shared" si="11"/>
        <v>1.9268085158810906</v>
      </c>
      <c r="T17" s="71"/>
    </row>
    <row r="18" spans="2:20">
      <c r="B18" s="167"/>
      <c r="C18" s="164"/>
      <c r="D18" s="161" t="s">
        <v>139</v>
      </c>
      <c r="E18" s="29" t="s">
        <v>162</v>
      </c>
      <c r="F18" s="56">
        <f>'TS#2(TM9_64QAM_R2)'!AA22</f>
        <v>15.705575319846909</v>
      </c>
      <c r="G18" s="56">
        <f>'TS#2(TM9_64QAM_R2)'!AB22</f>
        <v>14.046383374027672</v>
      </c>
      <c r="H18" s="56">
        <f>'TS#2(TM9_64QAM_R2)'!AC22</f>
        <v>15.314259620301895</v>
      </c>
      <c r="I18" s="56" t="str">
        <f>'TS#2(TM9_64QAM_R2)'!AD22</f>
        <v/>
      </c>
      <c r="J18" s="56" t="str">
        <f>'TS#2(TM9_64QAM_R2)'!AE22</f>
        <v/>
      </c>
      <c r="K18" s="56" t="str">
        <f>'TS#2(TM9_64QAM_R2)'!AF22</f>
        <v/>
      </c>
      <c r="L18" s="56" t="str">
        <f>'TS#2(TM9_64QAM_R2)'!AG22</f>
        <v/>
      </c>
      <c r="M18" s="56" t="str">
        <f>'TS#2(TM9_64QAM_R2)'!AH22</f>
        <v/>
      </c>
      <c r="N18" s="56" t="str">
        <f>'TS#2(TM9_64QAM_R2)'!AI22</f>
        <v/>
      </c>
      <c r="O18" s="56">
        <f t="shared" si="9"/>
        <v>15.022072771392159</v>
      </c>
      <c r="P18" s="56">
        <f t="shared" si="10"/>
        <v>1.6591919458192379</v>
      </c>
      <c r="Q18" s="63">
        <f t="shared" si="11"/>
        <v>0.86732885589879238</v>
      </c>
      <c r="T18" s="71"/>
    </row>
    <row r="19" spans="2:20" ht="17.25" thickBot="1">
      <c r="B19" s="167"/>
      <c r="C19" s="165"/>
      <c r="D19" s="157"/>
      <c r="E19" s="49" t="s">
        <v>176</v>
      </c>
      <c r="F19" s="57">
        <f>'TS#2(TM9_64QAM_R2)'!AA63</f>
        <v>17.689039798438912</v>
      </c>
      <c r="G19" s="65">
        <f>'TS#2(TM9_64QAM_R2)'!AB63</f>
        <v>14.260483094346428</v>
      </c>
      <c r="H19" s="65">
        <f>'TS#2(TM9_64QAM_R2)'!AC63</f>
        <v>15.835066541349937</v>
      </c>
      <c r="I19" s="65" t="str">
        <f>'TS#2(TM9_64QAM_R2)'!AD63</f>
        <v/>
      </c>
      <c r="J19" s="65" t="str">
        <f>'TS#2(TM9_64QAM_R2)'!AE63</f>
        <v/>
      </c>
      <c r="K19" s="65" t="str">
        <f>'TS#2(TM9_64QAM_R2)'!AF63</f>
        <v/>
      </c>
      <c r="L19" s="65" t="str">
        <f>'TS#2(TM9_64QAM_R2)'!AG63</f>
        <v/>
      </c>
      <c r="M19" s="65" t="str">
        <f>'TS#2(TM9_64QAM_R2)'!AH63</f>
        <v/>
      </c>
      <c r="N19" s="65" t="str">
        <f>'TS#2(TM9_64QAM_R2)'!AI63</f>
        <v/>
      </c>
      <c r="O19" s="65">
        <f t="shared" si="9"/>
        <v>15.928196478045093</v>
      </c>
      <c r="P19" s="65">
        <f t="shared" si="10"/>
        <v>3.4285567040924843</v>
      </c>
      <c r="Q19" s="66">
        <f t="shared" si="11"/>
        <v>1.7161745707025298</v>
      </c>
      <c r="T19" s="71"/>
    </row>
    <row r="20" spans="2:20">
      <c r="B20" s="167"/>
      <c r="C20" s="162" t="s">
        <v>167</v>
      </c>
      <c r="D20" s="160" t="s">
        <v>134</v>
      </c>
      <c r="E20" s="32" t="s">
        <v>162</v>
      </c>
      <c r="F20" s="53">
        <f>'TS#3(TM4_256QAM_R2)'!C22</f>
        <v>18.467390405664279</v>
      </c>
      <c r="G20" s="61">
        <f>'TS#3(TM4_256QAM_R2)'!D22</f>
        <v>14.758502414782416</v>
      </c>
      <c r="H20" s="61">
        <f>'TS#3(TM4_256QAM_R2)'!E22</f>
        <v>15.085384293229126</v>
      </c>
      <c r="I20" s="61" t="str">
        <f>'TS#3(TM4_256QAM_R2)'!F22</f>
        <v/>
      </c>
      <c r="J20" s="61" t="str">
        <f>'TS#3(TM4_256QAM_R2)'!G22</f>
        <v/>
      </c>
      <c r="K20" s="61" t="str">
        <f>'TS#3(TM4_256QAM_R2)'!H22</f>
        <v/>
      </c>
      <c r="L20" s="61" t="str">
        <f>'TS#3(TM4_256QAM_R2)'!I22</f>
        <v/>
      </c>
      <c r="M20" s="61" t="str">
        <f>'TS#3(TM4_256QAM_R2)'!J22</f>
        <v/>
      </c>
      <c r="N20" s="61" t="str">
        <f>'TS#3(TM4_256QAM_R2)'!K22</f>
        <v/>
      </c>
      <c r="O20" s="61">
        <f>AVERAGE(F20:N20)</f>
        <v>16.10375903789194</v>
      </c>
      <c r="P20" s="61">
        <f>MAX(F20:N20)-MIN(F20:N20)</f>
        <v>3.7088879908818626</v>
      </c>
      <c r="Q20" s="62">
        <f>STDEV(F20:N20)</f>
        <v>2.0534794551327376</v>
      </c>
      <c r="T20" s="71"/>
    </row>
    <row r="21" spans="2:20">
      <c r="B21" s="167"/>
      <c r="C21" s="163"/>
      <c r="D21" s="161"/>
      <c r="E21" s="48" t="s">
        <v>176</v>
      </c>
      <c r="F21" s="55">
        <f>'TS#3(TM4_256QAM_R2)'!C63</f>
        <v>19.331604806268615</v>
      </c>
      <c r="G21" s="60">
        <f>'TS#3(TM4_256QAM_R2)'!D63</f>
        <v>14.735703723365519</v>
      </c>
      <c r="H21" s="60">
        <f>'TS#3(TM4_256QAM_R2)'!E63</f>
        <v>15.101436384881609</v>
      </c>
      <c r="I21" s="60" t="str">
        <f>'TS#3(TM4_256QAM_R2)'!F63</f>
        <v/>
      </c>
      <c r="J21" s="60" t="str">
        <f>'TS#3(TM4_256QAM_R2)'!G63</f>
        <v/>
      </c>
      <c r="K21" s="60" t="str">
        <f>'TS#3(TM4_256QAM_R2)'!H63</f>
        <v/>
      </c>
      <c r="L21" s="60" t="str">
        <f>'TS#3(TM4_256QAM_R2)'!I63</f>
        <v/>
      </c>
      <c r="M21" s="60" t="str">
        <f>'TS#3(TM4_256QAM_R2)'!J63</f>
        <v/>
      </c>
      <c r="N21" s="60" t="str">
        <f>'TS#3(TM4_256QAM_R2)'!K63</f>
        <v/>
      </c>
      <c r="O21" s="60">
        <f t="shared" ref="O21:O25" si="12">AVERAGE(F21:N21)</f>
        <v>16.389581638171915</v>
      </c>
      <c r="P21" s="60">
        <f t="shared" ref="P21:P25" si="13">MAX(F21:N21)-MIN(F21:N21)</f>
        <v>4.5959010829030955</v>
      </c>
      <c r="Q21" s="64">
        <f t="shared" ref="Q21:Q25" si="14">STDEV(F21:N21)</f>
        <v>2.5544207437574395</v>
      </c>
      <c r="T21" s="71"/>
    </row>
    <row r="22" spans="2:20">
      <c r="B22" s="167"/>
      <c r="C22" s="163"/>
      <c r="D22" s="161" t="s">
        <v>138</v>
      </c>
      <c r="E22" s="29" t="s">
        <v>162</v>
      </c>
      <c r="F22" s="56">
        <f>'TS#3(TM4_256QAM_R2)'!O22</f>
        <v>24.627533112501002</v>
      </c>
      <c r="G22" s="56">
        <f>'TS#3(TM4_256QAM_R2)'!P22</f>
        <v>26.219315873354176</v>
      </c>
      <c r="H22" s="56">
        <f>'TS#3(TM4_256QAM_R2)'!Q22</f>
        <v>26.808476995935475</v>
      </c>
      <c r="I22" s="56" t="str">
        <f>'TS#3(TM4_256QAM_R2)'!R22</f>
        <v/>
      </c>
      <c r="J22" s="56" t="str">
        <f>'TS#3(TM4_256QAM_R2)'!S22</f>
        <v/>
      </c>
      <c r="K22" s="56" t="str">
        <f>'TS#3(TM4_256QAM_R2)'!T22</f>
        <v/>
      </c>
      <c r="L22" s="56" t="str">
        <f>'TS#3(TM4_256QAM_R2)'!U22</f>
        <v/>
      </c>
      <c r="M22" s="56" t="str">
        <f>'TS#3(TM4_256QAM_R2)'!V22</f>
        <v/>
      </c>
      <c r="N22" s="56" t="str">
        <f>'TS#3(TM4_256QAM_R2)'!W22</f>
        <v/>
      </c>
      <c r="O22" s="56">
        <f t="shared" si="12"/>
        <v>25.885108660596885</v>
      </c>
      <c r="P22" s="56">
        <f t="shared" si="13"/>
        <v>2.1809438834344732</v>
      </c>
      <c r="Q22" s="63">
        <f t="shared" si="14"/>
        <v>1.1282286565527435</v>
      </c>
      <c r="T22" s="71"/>
    </row>
    <row r="23" spans="2:20">
      <c r="B23" s="167"/>
      <c r="C23" s="164"/>
      <c r="D23" s="161"/>
      <c r="E23" s="48" t="s">
        <v>176</v>
      </c>
      <c r="F23" s="55">
        <f>'TS#3(TM4_256QAM_R2)'!O63</f>
        <v>26.27930380243663</v>
      </c>
      <c r="G23" s="60">
        <f>'TS#3(TM4_256QAM_R2)'!P63</f>
        <v>27.330726057722497</v>
      </c>
      <c r="H23" s="60">
        <f>'TS#3(TM4_256QAM_R2)'!Q63</f>
        <v>27.333793751111994</v>
      </c>
      <c r="I23" s="60" t="str">
        <f>'TS#3(TM4_256QAM_R2)'!R63</f>
        <v/>
      </c>
      <c r="J23" s="60" t="str">
        <f>'TS#3(TM4_256QAM_R2)'!S63</f>
        <v/>
      </c>
      <c r="K23" s="60" t="str">
        <f>'TS#3(TM4_256QAM_R2)'!T63</f>
        <v/>
      </c>
      <c r="L23" s="60" t="str">
        <f>'TS#3(TM4_256QAM_R2)'!U63</f>
        <v/>
      </c>
      <c r="M23" s="60" t="str">
        <f>'TS#3(TM4_256QAM_R2)'!V63</f>
        <v/>
      </c>
      <c r="N23" s="60" t="str">
        <f>'TS#3(TM4_256QAM_R2)'!W63</f>
        <v/>
      </c>
      <c r="O23" s="60">
        <f t="shared" si="12"/>
        <v>26.981274537090375</v>
      </c>
      <c r="P23" s="60">
        <f t="shared" si="13"/>
        <v>1.0544899486753643</v>
      </c>
      <c r="Q23" s="64">
        <f t="shared" si="14"/>
        <v>0.60792642393501928</v>
      </c>
      <c r="T23" s="71"/>
    </row>
    <row r="24" spans="2:20">
      <c r="B24" s="167"/>
      <c r="C24" s="164"/>
      <c r="D24" s="161" t="s">
        <v>139</v>
      </c>
      <c r="E24" s="29" t="s">
        <v>162</v>
      </c>
      <c r="F24" s="56">
        <f>'TS#3(TM4_256QAM_R2)'!AA22</f>
        <v>17.500804873499362</v>
      </c>
      <c r="G24" s="56">
        <f>'TS#3(TM4_256QAM_R2)'!AB22</f>
        <v>19.740855340403456</v>
      </c>
      <c r="H24" s="56">
        <f>'TS#3(TM4_256QAM_R2)'!AC22</f>
        <v>18.695820104436788</v>
      </c>
      <c r="I24" s="56" t="str">
        <f>'TS#3(TM4_256QAM_R2)'!AD22</f>
        <v/>
      </c>
      <c r="J24" s="56" t="str">
        <f>'TS#3(TM4_256QAM_R2)'!AE22</f>
        <v/>
      </c>
      <c r="K24" s="56" t="str">
        <f>'TS#3(TM4_256QAM_R2)'!AF22</f>
        <v/>
      </c>
      <c r="L24" s="56" t="str">
        <f>'TS#3(TM4_256QAM_R2)'!AG22</f>
        <v/>
      </c>
      <c r="M24" s="56" t="str">
        <f>'TS#3(TM4_256QAM_R2)'!AH22</f>
        <v/>
      </c>
      <c r="N24" s="56" t="str">
        <f>'TS#3(TM4_256QAM_R2)'!AI22</f>
        <v/>
      </c>
      <c r="O24" s="56">
        <f t="shared" si="12"/>
        <v>18.64582677277987</v>
      </c>
      <c r="P24" s="56">
        <f t="shared" si="13"/>
        <v>2.2400504669040942</v>
      </c>
      <c r="Q24" s="63">
        <f t="shared" si="14"/>
        <v>1.1208617325419454</v>
      </c>
      <c r="T24" s="71"/>
    </row>
    <row r="25" spans="2:20" ht="17.25" thickBot="1">
      <c r="B25" s="167"/>
      <c r="C25" s="165"/>
      <c r="D25" s="157"/>
      <c r="E25" s="49" t="s">
        <v>176</v>
      </c>
      <c r="F25" s="57">
        <f>'TS#3(TM4_256QAM_R2)'!AA63</f>
        <v>19.351872745078239</v>
      </c>
      <c r="G25" s="65">
        <f>'TS#3(TM4_256QAM_R2)'!AB63</f>
        <v>20.056420911798394</v>
      </c>
      <c r="H25" s="65">
        <f>'TS#3(TM4_256QAM_R2)'!AC63</f>
        <v>20.481119529639269</v>
      </c>
      <c r="I25" s="65" t="str">
        <f>'TS#3(TM4_256QAM_R2)'!AD63</f>
        <v/>
      </c>
      <c r="J25" s="65" t="str">
        <f>'TS#3(TM4_256QAM_R2)'!AE63</f>
        <v/>
      </c>
      <c r="K25" s="65" t="str">
        <f>'TS#3(TM4_256QAM_R2)'!AF63</f>
        <v/>
      </c>
      <c r="L25" s="65" t="str">
        <f>'TS#3(TM4_256QAM_R2)'!AG63</f>
        <v/>
      </c>
      <c r="M25" s="65" t="str">
        <f>'TS#3(TM4_256QAM_R2)'!AH63</f>
        <v/>
      </c>
      <c r="N25" s="65" t="str">
        <f>'TS#3(TM4_256QAM_R2)'!AI63</f>
        <v/>
      </c>
      <c r="O25" s="65">
        <f t="shared" si="12"/>
        <v>19.963137728838635</v>
      </c>
      <c r="P25" s="65">
        <f t="shared" si="13"/>
        <v>1.1292467845610297</v>
      </c>
      <c r="Q25" s="66">
        <f t="shared" si="14"/>
        <v>0.57037346473839778</v>
      </c>
      <c r="T25" s="71"/>
    </row>
    <row r="26" spans="2:20">
      <c r="B26" s="167"/>
      <c r="C26" s="162" t="s">
        <v>168</v>
      </c>
      <c r="D26" s="160" t="s">
        <v>134</v>
      </c>
      <c r="E26" s="32" t="s">
        <v>162</v>
      </c>
      <c r="F26" s="53">
        <f>'TS#4(TM9_256QAM_R2)'!C22</f>
        <v>18.453496465476789</v>
      </c>
      <c r="G26" s="61">
        <f>'TS#4(TM9_256QAM_R2)'!D22</f>
        <v>16.350907247473252</v>
      </c>
      <c r="H26" s="61">
        <f>'TS#4(TM9_256QAM_R2)'!E22</f>
        <v>14.364956205720352</v>
      </c>
      <c r="I26" s="61" t="str">
        <f>'TS#4(TM9_256QAM_R2)'!F22</f>
        <v/>
      </c>
      <c r="J26" s="61" t="str">
        <f>'TS#4(TM9_256QAM_R2)'!G22</f>
        <v/>
      </c>
      <c r="K26" s="61" t="str">
        <f>'TS#4(TM9_256QAM_R2)'!H22</f>
        <v/>
      </c>
      <c r="L26" s="61" t="str">
        <f>'TS#4(TM9_256QAM_R2)'!I22</f>
        <v/>
      </c>
      <c r="M26" s="61" t="str">
        <f>'TS#4(TM9_256QAM_R2)'!J22</f>
        <v/>
      </c>
      <c r="N26" s="61" t="str">
        <f>'TS#4(TM9_256QAM_R2)'!K22</f>
        <v/>
      </c>
      <c r="O26" s="61">
        <f>AVERAGE(F26:N26)</f>
        <v>16.389786639556799</v>
      </c>
      <c r="P26" s="61">
        <f>MAX(F26:N26)-MIN(F26:N26)</f>
        <v>4.0885402597564369</v>
      </c>
      <c r="Q26" s="62">
        <f>STDEV(F26:N26)</f>
        <v>2.0445473996116696</v>
      </c>
      <c r="T26" s="71"/>
    </row>
    <row r="27" spans="2:20">
      <c r="B27" s="167"/>
      <c r="C27" s="163"/>
      <c r="D27" s="161"/>
      <c r="E27" s="48" t="s">
        <v>176</v>
      </c>
      <c r="F27" s="55">
        <f>'TS#4(TM9_256QAM_R2)'!C63</f>
        <v>20.937102545501411</v>
      </c>
      <c r="G27" s="60">
        <f>'TS#4(TM9_256QAM_R2)'!D63</f>
        <v>16.301098459915988</v>
      </c>
      <c r="H27" s="60">
        <f>'TS#4(TM9_256QAM_R2)'!E63</f>
        <v>14.423713019447051</v>
      </c>
      <c r="I27" s="60" t="str">
        <f>'TS#4(TM9_256QAM_R2)'!F63</f>
        <v/>
      </c>
      <c r="J27" s="60" t="str">
        <f>'TS#4(TM9_256QAM_R2)'!G63</f>
        <v/>
      </c>
      <c r="K27" s="60" t="str">
        <f>'TS#4(TM9_256QAM_R2)'!H63</f>
        <v/>
      </c>
      <c r="L27" s="60" t="str">
        <f>'TS#4(TM9_256QAM_R2)'!I63</f>
        <v/>
      </c>
      <c r="M27" s="60" t="str">
        <f>'TS#4(TM9_256QAM_R2)'!J63</f>
        <v/>
      </c>
      <c r="N27" s="60" t="str">
        <f>'TS#4(TM9_256QAM_R2)'!K63</f>
        <v/>
      </c>
      <c r="O27" s="60">
        <f t="shared" ref="O27:O31" si="15">AVERAGE(F27:N27)</f>
        <v>17.220638008288148</v>
      </c>
      <c r="P27" s="60">
        <f t="shared" ref="P27:P31" si="16">MAX(F27:N27)-MIN(F27:N27)</f>
        <v>6.5133895260543593</v>
      </c>
      <c r="Q27" s="64">
        <f t="shared" ref="Q27:Q31" si="17">STDEV(F27:N27)</f>
        <v>3.3526445554657571</v>
      </c>
      <c r="T27" s="71"/>
    </row>
    <row r="28" spans="2:20">
      <c r="B28" s="167"/>
      <c r="C28" s="163"/>
      <c r="D28" s="161" t="s">
        <v>138</v>
      </c>
      <c r="E28" s="29" t="s">
        <v>162</v>
      </c>
      <c r="F28" s="56" t="e">
        <f>'TS#4(TM9_256QAM_R2)'!O22</f>
        <v>#REF!</v>
      </c>
      <c r="G28" s="56">
        <f>'TS#4(TM9_256QAM_R2)'!P22</f>
        <v>28.321073959440891</v>
      </c>
      <c r="H28" s="56">
        <f>'TS#4(TM9_256QAM_R2)'!Q22</f>
        <v>22.10584654427754</v>
      </c>
      <c r="I28" s="56" t="str">
        <f>'TS#4(TM9_256QAM_R2)'!R22</f>
        <v/>
      </c>
      <c r="J28" s="56" t="str">
        <f>'TS#4(TM9_256QAM_R2)'!S22</f>
        <v/>
      </c>
      <c r="K28" s="56" t="str">
        <f>'TS#4(TM9_256QAM_R2)'!T22</f>
        <v/>
      </c>
      <c r="L28" s="56" t="str">
        <f>'TS#4(TM9_256QAM_R2)'!U22</f>
        <v/>
      </c>
      <c r="M28" s="56" t="str">
        <f>'TS#4(TM9_256QAM_R2)'!V22</f>
        <v/>
      </c>
      <c r="N28" s="56" t="str">
        <f>'TS#4(TM9_256QAM_R2)'!W22</f>
        <v/>
      </c>
      <c r="O28" s="56" t="e">
        <f t="shared" si="15"/>
        <v>#REF!</v>
      </c>
      <c r="P28" s="56" t="e">
        <f t="shared" si="16"/>
        <v>#REF!</v>
      </c>
      <c r="Q28" s="63" t="e">
        <f t="shared" si="17"/>
        <v>#REF!</v>
      </c>
      <c r="T28" s="71"/>
    </row>
    <row r="29" spans="2:20">
      <c r="B29" s="167"/>
      <c r="C29" s="164"/>
      <c r="D29" s="161"/>
      <c r="E29" s="48" t="s">
        <v>176</v>
      </c>
      <c r="F29" s="55" t="e">
        <f>'TS#4(TM9_256QAM_R2)'!O63</f>
        <v>#REF!</v>
      </c>
      <c r="G29" s="60">
        <f>'TS#4(TM9_256QAM_R2)'!P63</f>
        <v>29.450430625927023</v>
      </c>
      <c r="H29" s="60">
        <f>'TS#4(TM9_256QAM_R2)'!Q63</f>
        <v>24.564371247841407</v>
      </c>
      <c r="I29" s="60" t="str">
        <f>'TS#4(TM9_256QAM_R2)'!R63</f>
        <v/>
      </c>
      <c r="J29" s="60" t="str">
        <f>'TS#4(TM9_256QAM_R2)'!S63</f>
        <v/>
      </c>
      <c r="K29" s="60" t="str">
        <f>'TS#4(TM9_256QAM_R2)'!T63</f>
        <v/>
      </c>
      <c r="L29" s="60" t="str">
        <f>'TS#4(TM9_256QAM_R2)'!U63</f>
        <v/>
      </c>
      <c r="M29" s="60" t="str">
        <f>'TS#4(TM9_256QAM_R2)'!V63</f>
        <v/>
      </c>
      <c r="N29" s="60" t="str">
        <f>'TS#4(TM9_256QAM_R2)'!W63</f>
        <v/>
      </c>
      <c r="O29" s="60" t="e">
        <f t="shared" si="15"/>
        <v>#REF!</v>
      </c>
      <c r="P29" s="60" t="e">
        <f t="shared" si="16"/>
        <v>#REF!</v>
      </c>
      <c r="Q29" s="64" t="e">
        <f t="shared" si="17"/>
        <v>#REF!</v>
      </c>
      <c r="T29" s="71"/>
    </row>
    <row r="30" spans="2:20">
      <c r="B30" s="167"/>
      <c r="C30" s="164"/>
      <c r="D30" s="161" t="s">
        <v>139</v>
      </c>
      <c r="E30" s="29" t="s">
        <v>162</v>
      </c>
      <c r="F30" s="56">
        <f>'TS#4(TM9_256QAM_R2)'!AA22</f>
        <v>25.12312216896084</v>
      </c>
      <c r="G30" s="56">
        <f>'TS#4(TM9_256QAM_R2)'!AB22</f>
        <v>21.580143680055638</v>
      </c>
      <c r="H30" s="56">
        <f>'TS#4(TM9_256QAM_R2)'!AC22</f>
        <v>18.10584654427754</v>
      </c>
      <c r="I30" s="56" t="str">
        <f>'TS#4(TM9_256QAM_R2)'!AD22</f>
        <v/>
      </c>
      <c r="J30" s="56" t="str">
        <f>'TS#4(TM9_256QAM_R2)'!AE22</f>
        <v/>
      </c>
      <c r="K30" s="56" t="str">
        <f>'TS#4(TM9_256QAM_R2)'!AF22</f>
        <v/>
      </c>
      <c r="L30" s="56" t="str">
        <f>'TS#4(TM9_256QAM_R2)'!AG22</f>
        <v/>
      </c>
      <c r="M30" s="56" t="str">
        <f>'TS#4(TM9_256QAM_R2)'!AH22</f>
        <v/>
      </c>
      <c r="N30" s="56" t="str">
        <f>'TS#4(TM9_256QAM_R2)'!AI22</f>
        <v/>
      </c>
      <c r="O30" s="56">
        <f t="shared" si="15"/>
        <v>21.603037464431338</v>
      </c>
      <c r="P30" s="56">
        <f t="shared" si="16"/>
        <v>7.0172756246833004</v>
      </c>
      <c r="Q30" s="63">
        <f t="shared" si="17"/>
        <v>3.508693829933859</v>
      </c>
      <c r="T30" s="71"/>
    </row>
    <row r="31" spans="2:20" ht="17.25" thickBot="1">
      <c r="B31" s="168"/>
      <c r="C31" s="165"/>
      <c r="D31" s="157"/>
      <c r="E31" s="49" t="s">
        <v>176</v>
      </c>
      <c r="F31" s="57">
        <f>'TS#4(TM9_256QAM_R2)'!AA63</f>
        <v>27.544211145561938</v>
      </c>
      <c r="G31" s="67">
        <f>'TS#4(TM9_256QAM_R2)'!AB63</f>
        <v>22.008348670543075</v>
      </c>
      <c r="H31" s="67">
        <f>'TS#4(TM9_256QAM_R2)'!AC63</f>
        <v>18.564371247841407</v>
      </c>
      <c r="I31" s="67" t="str">
        <f>'TS#4(TM9_256QAM_R2)'!AD63</f>
        <v/>
      </c>
      <c r="J31" s="67" t="str">
        <f>'TS#4(TM9_256QAM_R2)'!AE63</f>
        <v/>
      </c>
      <c r="K31" s="67" t="str">
        <f>'TS#4(TM9_256QAM_R2)'!AF63</f>
        <v/>
      </c>
      <c r="L31" s="67" t="str">
        <f>'TS#4(TM9_256QAM_R2)'!AG63</f>
        <v/>
      </c>
      <c r="M31" s="67" t="str">
        <f>'TS#4(TM9_256QAM_R2)'!AH63</f>
        <v/>
      </c>
      <c r="N31" s="67" t="str">
        <f>'TS#4(TM9_256QAM_R2)'!AI63</f>
        <v/>
      </c>
      <c r="O31" s="67">
        <f t="shared" si="15"/>
        <v>22.705643687982143</v>
      </c>
      <c r="P31" s="67">
        <f t="shared" si="16"/>
        <v>8.9798398977205309</v>
      </c>
      <c r="Q31" s="68">
        <f t="shared" si="17"/>
        <v>4.530347271808453</v>
      </c>
      <c r="T31" s="71"/>
    </row>
    <row r="32" spans="2:20" ht="16.5" customHeight="1">
      <c r="B32" s="166" t="s">
        <v>171</v>
      </c>
      <c r="C32" s="154" t="s">
        <v>169</v>
      </c>
      <c r="D32" s="160" t="s">
        <v>134</v>
      </c>
      <c r="E32" s="32" t="s">
        <v>162</v>
      </c>
      <c r="F32" s="53">
        <f>'TS#5(TM3_16QAM_R3)'!C22</f>
        <v>9.2429316720285595</v>
      </c>
      <c r="G32" s="53">
        <f>'TS#5(TM3_16QAM_R3)'!D22</f>
        <v>9.1097760041096159</v>
      </c>
      <c r="H32" s="53">
        <f>'TS#5(TM3_16QAM_R3)'!E22</f>
        <v>9.2050092201872733</v>
      </c>
      <c r="I32" s="53" t="str">
        <f>'TS#5(TM3_16QAM_R3)'!F22</f>
        <v/>
      </c>
      <c r="J32" s="53" t="str">
        <f>'TS#5(TM3_16QAM_R3)'!G22</f>
        <v/>
      </c>
      <c r="K32" s="53" t="str">
        <f>'TS#5(TM3_16QAM_R3)'!H22</f>
        <v/>
      </c>
      <c r="L32" s="53" t="str">
        <f>'TS#5(TM3_16QAM_R3)'!I22</f>
        <v/>
      </c>
      <c r="M32" s="53" t="str">
        <f>'TS#5(TM3_16QAM_R3)'!J22</f>
        <v/>
      </c>
      <c r="N32" s="53" t="str">
        <f>'TS#5(TM3_16QAM_R3)'!K22</f>
        <v/>
      </c>
      <c r="O32" s="53">
        <f>AVERAGE(F32:N32)</f>
        <v>9.1859056321084811</v>
      </c>
      <c r="P32" s="53">
        <f>MAX(F32:N32)-MIN(F32:N32)</f>
        <v>0.13315566791894362</v>
      </c>
      <c r="Q32" s="69">
        <f>STDEV(F32:N32)</f>
        <v>6.8602611341319036E-2</v>
      </c>
      <c r="T32" s="71"/>
    </row>
    <row r="33" spans="2:20">
      <c r="B33" s="167"/>
      <c r="C33" s="158"/>
      <c r="D33" s="161"/>
      <c r="E33" s="48" t="s">
        <v>176</v>
      </c>
      <c r="F33" s="55">
        <f>'TS#5(TM3_16QAM_R3)'!C63</f>
        <v>10.36593801333605</v>
      </c>
      <c r="G33" s="60">
        <f>'TS#5(TM3_16QAM_R3)'!D63</f>
        <v>9.189596904330589</v>
      </c>
      <c r="H33" s="60">
        <f>'TS#5(TM3_16QAM_R3)'!E63</f>
        <v>9.5472113128737153</v>
      </c>
      <c r="I33" s="60" t="str">
        <f>'TS#5(TM3_16QAM_R3)'!F63</f>
        <v/>
      </c>
      <c r="J33" s="60" t="str">
        <f>'TS#5(TM3_16QAM_R3)'!G63</f>
        <v/>
      </c>
      <c r="K33" s="60" t="str">
        <f>'TS#5(TM3_16QAM_R3)'!H63</f>
        <v/>
      </c>
      <c r="L33" s="60" t="str">
        <f>'TS#5(TM3_16QAM_R3)'!I63</f>
        <v/>
      </c>
      <c r="M33" s="60" t="str">
        <f>'TS#5(TM3_16QAM_R3)'!J63</f>
        <v/>
      </c>
      <c r="N33" s="60" t="str">
        <f>'TS#5(TM3_16QAM_R3)'!K63</f>
        <v/>
      </c>
      <c r="O33" s="60">
        <f t="shared" ref="O33:O37" si="18">AVERAGE(F33:N33)</f>
        <v>9.7009154101801176</v>
      </c>
      <c r="P33" s="60">
        <f t="shared" ref="P33:P37" si="19">MAX(F33:N33)-MIN(F33:N33)</f>
        <v>1.1763411090054614</v>
      </c>
      <c r="Q33" s="64">
        <f t="shared" ref="Q33:Q37" si="20">STDEV(F33:N33)</f>
        <v>0.60304503424755262</v>
      </c>
      <c r="T33" s="71"/>
    </row>
    <row r="34" spans="2:20">
      <c r="B34" s="167"/>
      <c r="C34" s="158"/>
      <c r="D34" s="161" t="s">
        <v>138</v>
      </c>
      <c r="E34" s="29" t="s">
        <v>162</v>
      </c>
      <c r="F34" s="56" t="e">
        <f>'TS#5(TM3_16QAM_R3)'!O22</f>
        <v>#REF!</v>
      </c>
      <c r="G34" s="56">
        <f>'TS#5(TM3_16QAM_R3)'!P22</f>
        <v>27.702409929354516</v>
      </c>
      <c r="H34" s="56">
        <f>'TS#5(TM3_16QAM_R3)'!Q22</f>
        <v>24.510913836795027</v>
      </c>
      <c r="I34" s="56" t="str">
        <f>'TS#5(TM3_16QAM_R3)'!R22</f>
        <v/>
      </c>
      <c r="J34" s="56" t="str">
        <f>'TS#5(TM3_16QAM_R3)'!S22</f>
        <v/>
      </c>
      <c r="K34" s="56" t="str">
        <f>'TS#5(TM3_16QAM_R3)'!T22</f>
        <v/>
      </c>
      <c r="L34" s="56" t="str">
        <f>'TS#5(TM3_16QAM_R3)'!U22</f>
        <v/>
      </c>
      <c r="M34" s="56" t="str">
        <f>'TS#5(TM3_16QAM_R3)'!V22</f>
        <v/>
      </c>
      <c r="N34" s="56" t="str">
        <f>'TS#5(TM3_16QAM_R3)'!W22</f>
        <v/>
      </c>
      <c r="O34" s="56" t="e">
        <f t="shared" si="18"/>
        <v>#REF!</v>
      </c>
      <c r="P34" s="56" t="e">
        <f t="shared" si="19"/>
        <v>#REF!</v>
      </c>
      <c r="Q34" s="63" t="e">
        <f t="shared" si="20"/>
        <v>#REF!</v>
      </c>
      <c r="T34" s="71"/>
    </row>
    <row r="35" spans="2:20">
      <c r="B35" s="167"/>
      <c r="C35" s="158"/>
      <c r="D35" s="161"/>
      <c r="E35" s="48" t="s">
        <v>176</v>
      </c>
      <c r="F35" s="55" t="e">
        <f>'TS#5(TM3_16QAM_R3)'!O63</f>
        <v>#REF!</v>
      </c>
      <c r="G35" s="60" t="e">
        <f>'TS#5(TM3_16QAM_R3)'!P63</f>
        <v>#REF!</v>
      </c>
      <c r="H35" s="60" t="e">
        <f>'TS#5(TM3_16QAM_R3)'!Q63</f>
        <v>#REF!</v>
      </c>
      <c r="I35" s="60" t="str">
        <f>'TS#5(TM3_16QAM_R3)'!R63</f>
        <v/>
      </c>
      <c r="J35" s="60" t="str">
        <f>'TS#5(TM3_16QAM_R3)'!S63</f>
        <v/>
      </c>
      <c r="K35" s="60" t="str">
        <f>'TS#5(TM3_16QAM_R3)'!T63</f>
        <v/>
      </c>
      <c r="L35" s="60" t="str">
        <f>'TS#5(TM3_16QAM_R3)'!U63</f>
        <v/>
      </c>
      <c r="M35" s="60" t="str">
        <f>'TS#5(TM3_16QAM_R3)'!V63</f>
        <v/>
      </c>
      <c r="N35" s="60" t="str">
        <f>'TS#5(TM3_16QAM_R3)'!W63</f>
        <v/>
      </c>
      <c r="O35" s="60" t="e">
        <f t="shared" si="18"/>
        <v>#REF!</v>
      </c>
      <c r="P35" s="60" t="e">
        <f t="shared" si="19"/>
        <v>#REF!</v>
      </c>
      <c r="Q35" s="64" t="e">
        <f t="shared" si="20"/>
        <v>#REF!</v>
      </c>
      <c r="T35" s="71"/>
    </row>
    <row r="36" spans="2:20">
      <c r="B36" s="167"/>
      <c r="C36" s="158"/>
      <c r="D36" s="161" t="s">
        <v>139</v>
      </c>
      <c r="E36" s="29" t="s">
        <v>162</v>
      </c>
      <c r="F36" s="56">
        <f>'TS#5(TM3_16QAM_R3)'!AA22</f>
        <v>22.058660874353713</v>
      </c>
      <c r="G36" s="56">
        <f>'TS#5(TM3_16QAM_R3)'!AB22</f>
        <v>19.61355205567612</v>
      </c>
      <c r="H36" s="56">
        <f>'TS#5(TM3_16QAM_R3)'!AC22</f>
        <v>20.558375252145343</v>
      </c>
      <c r="I36" s="56">
        <f>'TS#5(TM3_16QAM_R3)'!AD22</f>
        <v>20.030807539051921</v>
      </c>
      <c r="J36" s="56" t="str">
        <f>'TS#5(TM3_16QAM_R3)'!AE22</f>
        <v/>
      </c>
      <c r="K36" s="56" t="str">
        <f>'TS#5(TM3_16QAM_R3)'!AF22</f>
        <v/>
      </c>
      <c r="L36" s="56" t="str">
        <f>'TS#5(TM3_16QAM_R3)'!AG22</f>
        <v/>
      </c>
      <c r="M36" s="56" t="str">
        <f>'TS#5(TM3_16QAM_R3)'!AH22</f>
        <v/>
      </c>
      <c r="N36" s="56" t="str">
        <f>'TS#5(TM3_16QAM_R3)'!AI22</f>
        <v/>
      </c>
      <c r="O36" s="56">
        <f t="shared" si="18"/>
        <v>20.565348930306772</v>
      </c>
      <c r="P36" s="56">
        <f t="shared" si="19"/>
        <v>2.4451088186775927</v>
      </c>
      <c r="Q36" s="63">
        <f t="shared" si="20"/>
        <v>1.0679701905861263</v>
      </c>
      <c r="T36" s="71"/>
    </row>
    <row r="37" spans="2:20">
      <c r="B37" s="167"/>
      <c r="C37" s="158"/>
      <c r="D37" s="161"/>
      <c r="E37" s="48" t="s">
        <v>176</v>
      </c>
      <c r="F37" s="55">
        <f>'TS#5(TM3_16QAM_R3)'!AA63</f>
        <v>28.245245042902958</v>
      </c>
      <c r="G37" s="60">
        <f>'TS#5(TM3_16QAM_R3)'!AB63</f>
        <v>25.400827335564493</v>
      </c>
      <c r="H37" s="60" t="e">
        <f>'TS#5(TM3_16QAM_R3)'!AC63</f>
        <v>#REF!</v>
      </c>
      <c r="I37" s="60">
        <f>'TS#5(TM3_16QAM_R3)'!AD63</f>
        <v>24.386927969470282</v>
      </c>
      <c r="J37" s="60" t="str">
        <f>'TS#5(TM3_16QAM_R3)'!AE63</f>
        <v/>
      </c>
      <c r="K37" s="60" t="str">
        <f>'TS#5(TM3_16QAM_R3)'!AF63</f>
        <v/>
      </c>
      <c r="L37" s="60" t="str">
        <f>'TS#5(TM3_16QAM_R3)'!AG63</f>
        <v/>
      </c>
      <c r="M37" s="60" t="str">
        <f>'TS#5(TM3_16QAM_R3)'!AH63</f>
        <v/>
      </c>
      <c r="N37" s="60" t="str">
        <f>'TS#5(TM3_16QAM_R3)'!AI63</f>
        <v/>
      </c>
      <c r="O37" s="60" t="e">
        <f t="shared" si="18"/>
        <v>#REF!</v>
      </c>
      <c r="P37" s="60" t="e">
        <f t="shared" si="19"/>
        <v>#REF!</v>
      </c>
      <c r="Q37" s="64" t="e">
        <f t="shared" si="20"/>
        <v>#REF!</v>
      </c>
      <c r="T37" s="71"/>
    </row>
    <row r="38" spans="2:20">
      <c r="B38" s="167"/>
      <c r="C38" s="158"/>
      <c r="D38" s="156" t="s">
        <v>145</v>
      </c>
      <c r="E38" s="30" t="s">
        <v>162</v>
      </c>
      <c r="F38" s="58">
        <f>'TS#5(TM3_16QAM_R3)'!AM22</f>
        <v>10.762576487550131</v>
      </c>
      <c r="G38" s="56">
        <f>'TS#5(TM3_16QAM_R3)'!AN22</f>
        <v>10.589014658182112</v>
      </c>
      <c r="H38" s="56" t="str">
        <f>'TS#5(TM3_16QAM_R3)'!AO22</f>
        <v/>
      </c>
      <c r="I38" s="56" t="str">
        <f>'TS#5(TM3_16QAM_R3)'!AP22</f>
        <v/>
      </c>
      <c r="J38" s="56" t="str">
        <f>'TS#5(TM3_16QAM_R3)'!AQ22</f>
        <v/>
      </c>
      <c r="K38" s="56" t="str">
        <f>'TS#5(TM3_16QAM_R3)'!AR22</f>
        <v/>
      </c>
      <c r="L38" s="56" t="str">
        <f>'TS#5(TM3_16QAM_R3)'!AS22</f>
        <v/>
      </c>
      <c r="M38" s="56" t="str">
        <f>'TS#5(TM3_16QAM_R3)'!AT22</f>
        <v/>
      </c>
      <c r="N38" s="56" t="str">
        <f>'TS#5(TM3_16QAM_R3)'!AU22</f>
        <v/>
      </c>
      <c r="O38" s="56">
        <f t="shared" ref="O38:O39" si="21">AVERAGE(F38:N38)</f>
        <v>10.675795572866122</v>
      </c>
      <c r="P38" s="56">
        <f t="shared" ref="P38:P39" si="22">MAX(F38:N38)-MIN(F38:N38)</f>
        <v>0.173561829368019</v>
      </c>
      <c r="Q38" s="63">
        <f t="shared" ref="Q38:Q39" si="23">STDEV(F38:N38)</f>
        <v>0.12272674650126872</v>
      </c>
      <c r="T38" s="71"/>
    </row>
    <row r="39" spans="2:20" ht="17.25" thickBot="1">
      <c r="B39" s="167"/>
      <c r="C39" s="159"/>
      <c r="D39" s="157"/>
      <c r="E39" s="49" t="s">
        <v>176</v>
      </c>
      <c r="F39" s="57">
        <f>'TS#5(TM3_16QAM_R3)'!AM63</f>
        <v>11.708100390763795</v>
      </c>
      <c r="G39" s="67">
        <f>'TS#5(TM3_16QAM_R3)'!AN63</f>
        <v>10.816475374034621</v>
      </c>
      <c r="H39" s="67" t="str">
        <f>'TS#5(TM3_16QAM_R3)'!AO63</f>
        <v/>
      </c>
      <c r="I39" s="67" t="str">
        <f>'TS#5(TM3_16QAM_R3)'!AP63</f>
        <v/>
      </c>
      <c r="J39" s="67" t="str">
        <f>'TS#5(TM3_16QAM_R3)'!AQ63</f>
        <v/>
      </c>
      <c r="K39" s="67" t="str">
        <f>'TS#5(TM3_16QAM_R3)'!AR63</f>
        <v/>
      </c>
      <c r="L39" s="67" t="str">
        <f>'TS#5(TM3_16QAM_R3)'!AS63</f>
        <v/>
      </c>
      <c r="M39" s="67" t="str">
        <f>'TS#5(TM3_16QAM_R3)'!AT63</f>
        <v/>
      </c>
      <c r="N39" s="67" t="str">
        <f>'TS#5(TM3_16QAM_R3)'!AU63</f>
        <v/>
      </c>
      <c r="O39" s="67">
        <f t="shared" si="21"/>
        <v>11.262287882399207</v>
      </c>
      <c r="P39" s="67">
        <f t="shared" si="22"/>
        <v>0.89162501672917394</v>
      </c>
      <c r="Q39" s="68">
        <f t="shared" si="23"/>
        <v>0.63047409560476775</v>
      </c>
      <c r="T39" s="71"/>
    </row>
    <row r="40" spans="2:20">
      <c r="B40" s="167"/>
      <c r="C40" s="154" t="s">
        <v>170</v>
      </c>
      <c r="D40" s="160" t="s">
        <v>134</v>
      </c>
      <c r="E40" s="32" t="s">
        <v>162</v>
      </c>
      <c r="F40" s="53" t="str">
        <f>'TS#6(TM3_64QAM_R3)'!C22</f>
        <v/>
      </c>
      <c r="G40" s="53">
        <f>'TS#6(TM3_64QAM_R3)'!D22</f>
        <v>11.656077392448067</v>
      </c>
      <c r="H40" s="53">
        <f>'TS#6(TM3_64QAM_R3)'!E22</f>
        <v>12.260858898369756</v>
      </c>
      <c r="I40" s="53" t="str">
        <f>'TS#6(TM3_64QAM_R3)'!F22</f>
        <v/>
      </c>
      <c r="J40" s="53" t="str">
        <f>'TS#6(TM3_64QAM_R3)'!G22</f>
        <v/>
      </c>
      <c r="K40" s="53" t="str">
        <f>'TS#6(TM3_64QAM_R3)'!H22</f>
        <v/>
      </c>
      <c r="L40" s="53" t="str">
        <f>'TS#6(TM3_64QAM_R3)'!I22</f>
        <v/>
      </c>
      <c r="M40" s="53" t="str">
        <f>'TS#6(TM3_64QAM_R3)'!J22</f>
        <v/>
      </c>
      <c r="N40" s="53" t="str">
        <f>'TS#6(TM3_64QAM_R3)'!K22</f>
        <v/>
      </c>
      <c r="O40" s="53">
        <f>AVERAGE(F40:N40)</f>
        <v>11.958468145408911</v>
      </c>
      <c r="P40" s="53">
        <f>MAX(F40:N40)-MIN(F40:N40)</f>
        <v>0.60478150592168944</v>
      </c>
      <c r="Q40" s="69">
        <f>STDEV(F40:N40)</f>
        <v>0.42764510397343874</v>
      </c>
      <c r="T40" s="71"/>
    </row>
    <row r="41" spans="2:20">
      <c r="B41" s="167"/>
      <c r="C41" s="158"/>
      <c r="D41" s="161"/>
      <c r="E41" s="48" t="s">
        <v>176</v>
      </c>
      <c r="F41" s="55" t="str">
        <f>'TS#6(TM3_64QAM_R3)'!C63</f>
        <v/>
      </c>
      <c r="G41" s="60">
        <f>'TS#6(TM3_64QAM_R3)'!D63</f>
        <v>11.729816630336144</v>
      </c>
      <c r="H41" s="60">
        <f>'TS#6(TM3_64QAM_R3)'!E63</f>
        <v>12.274278053867777</v>
      </c>
      <c r="I41" s="60" t="str">
        <f>'TS#6(TM3_64QAM_R3)'!F63</f>
        <v/>
      </c>
      <c r="J41" s="60" t="str">
        <f>'TS#6(TM3_64QAM_R3)'!G63</f>
        <v/>
      </c>
      <c r="K41" s="60" t="str">
        <f>'TS#6(TM3_64QAM_R3)'!H63</f>
        <v/>
      </c>
      <c r="L41" s="60" t="str">
        <f>'TS#6(TM3_64QAM_R3)'!I63</f>
        <v/>
      </c>
      <c r="M41" s="60" t="str">
        <f>'TS#6(TM3_64QAM_R3)'!J63</f>
        <v/>
      </c>
      <c r="N41" s="60" t="str">
        <f>'TS#6(TM3_64QAM_R3)'!K63</f>
        <v/>
      </c>
      <c r="O41" s="60">
        <f t="shared" ref="O41:O47" si="24">AVERAGE(F41:N41)</f>
        <v>12.00204734210196</v>
      </c>
      <c r="P41" s="60">
        <f t="shared" ref="P41:P47" si="25">MAX(F41:N41)-MIN(F41:N41)</f>
        <v>0.54446142353163296</v>
      </c>
      <c r="Q41" s="64">
        <f t="shared" ref="Q41:Q47" si="26">STDEV(F41:N41)</f>
        <v>0.38499236467369857</v>
      </c>
      <c r="T41" s="71"/>
    </row>
    <row r="42" spans="2:20">
      <c r="B42" s="167"/>
      <c r="C42" s="158"/>
      <c r="D42" s="161" t="s">
        <v>138</v>
      </c>
      <c r="E42" s="29" t="s">
        <v>162</v>
      </c>
      <c r="F42" s="56" t="str">
        <f>'TS#6(TM3_64QAM_R3)'!O22</f>
        <v/>
      </c>
      <c r="G42" s="56" t="e">
        <f>'TS#6(TM3_64QAM_R3)'!P22</f>
        <v>#REF!</v>
      </c>
      <c r="H42" s="56" t="e">
        <f>'TS#6(TM3_64QAM_R3)'!Q22</f>
        <v>#REF!</v>
      </c>
      <c r="I42" s="56" t="str">
        <f>'TS#6(TM3_64QAM_R3)'!R22</f>
        <v/>
      </c>
      <c r="J42" s="56" t="str">
        <f>'TS#6(TM3_64QAM_R3)'!S22</f>
        <v/>
      </c>
      <c r="K42" s="56" t="str">
        <f>'TS#6(TM3_64QAM_R3)'!T22</f>
        <v/>
      </c>
      <c r="L42" s="56" t="str">
        <f>'TS#6(TM3_64QAM_R3)'!U22</f>
        <v/>
      </c>
      <c r="M42" s="56" t="str">
        <f>'TS#6(TM3_64QAM_R3)'!V22</f>
        <v/>
      </c>
      <c r="N42" s="56" t="str">
        <f>'TS#6(TM3_64QAM_R3)'!W22</f>
        <v/>
      </c>
      <c r="O42" s="56" t="e">
        <f t="shared" si="24"/>
        <v>#REF!</v>
      </c>
      <c r="P42" s="56" t="e">
        <f t="shared" si="25"/>
        <v>#REF!</v>
      </c>
      <c r="Q42" s="63" t="e">
        <f t="shared" si="26"/>
        <v>#REF!</v>
      </c>
      <c r="T42" s="71"/>
    </row>
    <row r="43" spans="2:20">
      <c r="B43" s="167"/>
      <c r="C43" s="158"/>
      <c r="D43" s="161"/>
      <c r="E43" s="48" t="s">
        <v>176</v>
      </c>
      <c r="F43" s="55" t="str">
        <f>'TS#6(TM3_64QAM_R3)'!O63</f>
        <v/>
      </c>
      <c r="G43" s="60" t="e">
        <f>'TS#6(TM3_64QAM_R3)'!P63</f>
        <v>#REF!</v>
      </c>
      <c r="H43" s="60" t="e">
        <f>'TS#6(TM3_64QAM_R3)'!Q63</f>
        <v>#REF!</v>
      </c>
      <c r="I43" s="60" t="str">
        <f>'TS#6(TM3_64QAM_R3)'!R63</f>
        <v/>
      </c>
      <c r="J43" s="60" t="str">
        <f>'TS#6(TM3_64QAM_R3)'!S63</f>
        <v/>
      </c>
      <c r="K43" s="60" t="str">
        <f>'TS#6(TM3_64QAM_R3)'!T63</f>
        <v/>
      </c>
      <c r="L43" s="60" t="str">
        <f>'TS#6(TM3_64QAM_R3)'!U63</f>
        <v/>
      </c>
      <c r="M43" s="60" t="str">
        <f>'TS#6(TM3_64QAM_R3)'!V63</f>
        <v/>
      </c>
      <c r="N43" s="60" t="str">
        <f>'TS#6(TM3_64QAM_R3)'!W63</f>
        <v/>
      </c>
      <c r="O43" s="60" t="e">
        <f t="shared" si="24"/>
        <v>#REF!</v>
      </c>
      <c r="P43" s="60" t="e">
        <f t="shared" si="25"/>
        <v>#REF!</v>
      </c>
      <c r="Q43" s="64" t="e">
        <f t="shared" si="26"/>
        <v>#REF!</v>
      </c>
      <c r="T43" s="71"/>
    </row>
    <row r="44" spans="2:20">
      <c r="B44" s="167"/>
      <c r="C44" s="158"/>
      <c r="D44" s="161" t="s">
        <v>139</v>
      </c>
      <c r="E44" s="29" t="s">
        <v>162</v>
      </c>
      <c r="F44" s="56" t="e">
        <f>'TS#6(TM3_64QAM_R3)'!AA22</f>
        <v>#REF!</v>
      </c>
      <c r="G44" s="56">
        <f>'TS#6(TM3_64QAM_R3)'!AB22</f>
        <v>24.813401082062153</v>
      </c>
      <c r="H44" s="56">
        <f>'TS#6(TM3_64QAM_R3)'!AC22</f>
        <v>23.312098981227098</v>
      </c>
      <c r="I44" s="56" t="str">
        <f>'TS#6(TM3_64QAM_R3)'!AD22</f>
        <v/>
      </c>
      <c r="J44" s="56" t="str">
        <f>'TS#6(TM3_64QAM_R3)'!AE22</f>
        <v/>
      </c>
      <c r="K44" s="56" t="str">
        <f>'TS#6(TM3_64QAM_R3)'!AF22</f>
        <v/>
      </c>
      <c r="L44" s="56" t="str">
        <f>'TS#6(TM3_64QAM_R3)'!AG22</f>
        <v/>
      </c>
      <c r="M44" s="56" t="str">
        <f>'TS#6(TM3_64QAM_R3)'!AH22</f>
        <v/>
      </c>
      <c r="N44" s="56" t="str">
        <f>'TS#6(TM3_64QAM_R3)'!AI22</f>
        <v/>
      </c>
      <c r="O44" s="56" t="e">
        <f t="shared" si="24"/>
        <v>#REF!</v>
      </c>
      <c r="P44" s="56" t="e">
        <f t="shared" si="25"/>
        <v>#REF!</v>
      </c>
      <c r="Q44" s="63" t="e">
        <f t="shared" si="26"/>
        <v>#REF!</v>
      </c>
      <c r="T44" s="71"/>
    </row>
    <row r="45" spans="2:20">
      <c r="B45" s="167"/>
      <c r="C45" s="158"/>
      <c r="D45" s="161"/>
      <c r="E45" s="48" t="s">
        <v>176</v>
      </c>
      <c r="F45" s="55">
        <f>'TS#6(TM3_64QAM_R3)'!AA63</f>
        <v>31.649033192690638</v>
      </c>
      <c r="G45" s="60">
        <f>'TS#6(TM3_64QAM_R3)'!AB63</f>
        <v>26.726754737514884</v>
      </c>
      <c r="H45" s="60">
        <f>'TS#6(TM3_64QAM_R3)'!AC63</f>
        <v>23.880611894863144</v>
      </c>
      <c r="I45" s="60" t="str">
        <f>'TS#6(TM3_64QAM_R3)'!AD63</f>
        <v/>
      </c>
      <c r="J45" s="60" t="str">
        <f>'TS#6(TM3_64QAM_R3)'!AE63</f>
        <v/>
      </c>
      <c r="K45" s="60" t="str">
        <f>'TS#6(TM3_64QAM_R3)'!AF63</f>
        <v/>
      </c>
      <c r="L45" s="60" t="str">
        <f>'TS#6(TM3_64QAM_R3)'!AG63</f>
        <v/>
      </c>
      <c r="M45" s="60" t="str">
        <f>'TS#6(TM3_64QAM_R3)'!AH63</f>
        <v/>
      </c>
      <c r="N45" s="60" t="str">
        <f>'TS#6(TM3_64QAM_R3)'!AI63</f>
        <v/>
      </c>
      <c r="O45" s="60">
        <f t="shared" si="24"/>
        <v>27.418799941689553</v>
      </c>
      <c r="P45" s="60">
        <f t="shared" si="25"/>
        <v>7.7684212978274942</v>
      </c>
      <c r="Q45" s="64">
        <f t="shared" si="26"/>
        <v>3.9301764958588432</v>
      </c>
      <c r="T45" s="71"/>
    </row>
    <row r="46" spans="2:20">
      <c r="B46" s="167"/>
      <c r="C46" s="158"/>
      <c r="D46" s="156" t="s">
        <v>145</v>
      </c>
      <c r="E46" s="30" t="s">
        <v>162</v>
      </c>
      <c r="F46" s="58">
        <f>'TS#6(TM3_64QAM_R3)'!AM22</f>
        <v>13.600206938409388</v>
      </c>
      <c r="G46" s="56">
        <f>'TS#6(TM3_64QAM_R3)'!AN22</f>
        <v>13.087868933242126</v>
      </c>
      <c r="H46" s="56" t="str">
        <f>'TS#6(TM3_64QAM_R3)'!AO22</f>
        <v/>
      </c>
      <c r="I46" s="56">
        <f>'TS#6(TM3_64QAM_R3)'!AP22</f>
        <v>13.354683811501429</v>
      </c>
      <c r="J46" s="56" t="str">
        <f>'TS#6(TM3_64QAM_R3)'!AQ22</f>
        <v/>
      </c>
      <c r="K46" s="56" t="str">
        <f>'TS#6(TM3_64QAM_R3)'!AR22</f>
        <v/>
      </c>
      <c r="L46" s="56" t="str">
        <f>'TS#6(TM3_64QAM_R3)'!AS22</f>
        <v/>
      </c>
      <c r="M46" s="56" t="str">
        <f>'TS#6(TM3_64QAM_R3)'!AT22</f>
        <v/>
      </c>
      <c r="N46" s="56" t="str">
        <f>'TS#6(TM3_64QAM_R3)'!AU22</f>
        <v/>
      </c>
      <c r="O46" s="56">
        <f t="shared" si="24"/>
        <v>13.347586561050981</v>
      </c>
      <c r="P46" s="56">
        <f t="shared" si="25"/>
        <v>0.51233800516726191</v>
      </c>
      <c r="Q46" s="63">
        <f t="shared" si="26"/>
        <v>0.25624272888739619</v>
      </c>
      <c r="T46" s="71"/>
    </row>
    <row r="47" spans="2:20" ht="17.25" thickBot="1">
      <c r="B47" s="168"/>
      <c r="C47" s="159"/>
      <c r="D47" s="157"/>
      <c r="E47" s="49" t="s">
        <v>176</v>
      </c>
      <c r="F47" s="57">
        <f>'TS#6(TM3_64QAM_R3)'!AM63</f>
        <v>15.177419165107963</v>
      </c>
      <c r="G47" s="67">
        <f>'TS#6(TM3_64QAM_R3)'!AN63</f>
        <v>13.171128471437193</v>
      </c>
      <c r="H47" s="67" t="str">
        <f>'TS#6(TM3_64QAM_R3)'!AO63</f>
        <v/>
      </c>
      <c r="I47" s="67">
        <f>'TS#6(TM3_64QAM_R3)'!AP63</f>
        <v>13.370477294867792</v>
      </c>
      <c r="J47" s="67" t="str">
        <f>'TS#6(TM3_64QAM_R3)'!AQ63</f>
        <v/>
      </c>
      <c r="K47" s="67" t="str">
        <f>'TS#6(TM3_64QAM_R3)'!AR63</f>
        <v/>
      </c>
      <c r="L47" s="67" t="str">
        <f>'TS#6(TM3_64QAM_R3)'!AS63</f>
        <v/>
      </c>
      <c r="M47" s="67" t="str">
        <f>'TS#6(TM3_64QAM_R3)'!AT63</f>
        <v/>
      </c>
      <c r="N47" s="67" t="str">
        <f>'TS#6(TM3_64QAM_R3)'!AU63</f>
        <v/>
      </c>
      <c r="O47" s="67">
        <f t="shared" si="24"/>
        <v>13.906341643804316</v>
      </c>
      <c r="P47" s="67">
        <f t="shared" si="25"/>
        <v>2.0062906936707705</v>
      </c>
      <c r="Q47" s="68">
        <f t="shared" si="26"/>
        <v>1.1052888931059424</v>
      </c>
      <c r="T47" s="71"/>
    </row>
    <row r="48" spans="2:20">
      <c r="B48" s="166" t="s">
        <v>172</v>
      </c>
      <c r="C48" s="154" t="s">
        <v>173</v>
      </c>
      <c r="D48" s="160" t="s">
        <v>134</v>
      </c>
      <c r="E48" s="32" t="s">
        <v>162</v>
      </c>
      <c r="F48" s="53" t="str">
        <f>'TS#7(TM4_16QAM_R4)'!C22</f>
        <v/>
      </c>
      <c r="G48" s="53">
        <f>'TS#7(TM4_16QAM_R4)'!D22</f>
        <v>9.2456923909738453</v>
      </c>
      <c r="H48" s="53">
        <f>'TS#7(TM4_16QAM_R4)'!E22</f>
        <v>10.147518256984116</v>
      </c>
      <c r="I48" s="53" t="str">
        <f>'TS#7(TM4_16QAM_R4)'!F22</f>
        <v/>
      </c>
      <c r="J48" s="53" t="str">
        <f>'TS#7(TM4_16QAM_R4)'!G22</f>
        <v/>
      </c>
      <c r="K48" s="53" t="str">
        <f>'TS#7(TM4_16QAM_R4)'!H22</f>
        <v/>
      </c>
      <c r="L48" s="53" t="str">
        <f>'TS#7(TM4_16QAM_R4)'!I22</f>
        <v/>
      </c>
      <c r="M48" s="53" t="str">
        <f>'TS#7(TM4_16QAM_R4)'!J22</f>
        <v/>
      </c>
      <c r="N48" s="53" t="str">
        <f>'TS#7(TM4_16QAM_R4)'!K22</f>
        <v/>
      </c>
      <c r="O48" s="53">
        <f>AVERAGE(F48:N48)</f>
        <v>9.6966053239789805</v>
      </c>
      <c r="P48" s="53">
        <f>MAX(F48:N48)-MIN(F48:N48)</f>
        <v>0.90182586601027026</v>
      </c>
      <c r="Q48" s="69">
        <f>STDEV(F48:N48)</f>
        <v>0.63768718530529289</v>
      </c>
      <c r="T48" s="71"/>
    </row>
    <row r="49" spans="2:20">
      <c r="B49" s="167"/>
      <c r="C49" s="158"/>
      <c r="D49" s="161"/>
      <c r="E49" s="48" t="s">
        <v>176</v>
      </c>
      <c r="F49" s="55" t="str">
        <f>'TS#7(TM4_16QAM_R4)'!C63</f>
        <v/>
      </c>
      <c r="G49" s="60">
        <f>'TS#7(TM4_16QAM_R4)'!D63</f>
        <v>9.7242175166393867</v>
      </c>
      <c r="H49" s="60">
        <f>'TS#7(TM4_16QAM_R4)'!E63</f>
        <v>10.147518256984116</v>
      </c>
      <c r="I49" s="60" t="str">
        <f>'TS#7(TM4_16QAM_R4)'!F63</f>
        <v/>
      </c>
      <c r="J49" s="60" t="str">
        <f>'TS#7(TM4_16QAM_R4)'!G63</f>
        <v/>
      </c>
      <c r="K49" s="60" t="str">
        <f>'TS#7(TM4_16QAM_R4)'!H63</f>
        <v/>
      </c>
      <c r="L49" s="60" t="str">
        <f>'TS#7(TM4_16QAM_R4)'!I63</f>
        <v/>
      </c>
      <c r="M49" s="60" t="str">
        <f>'TS#7(TM4_16QAM_R4)'!J63</f>
        <v/>
      </c>
      <c r="N49" s="60" t="str">
        <f>'TS#7(TM4_16QAM_R4)'!K63</f>
        <v/>
      </c>
      <c r="O49" s="60">
        <f t="shared" ref="O49:O55" si="27">AVERAGE(F49:N49)</f>
        <v>9.9358678868117511</v>
      </c>
      <c r="P49" s="60">
        <f t="shared" ref="P49:P55" si="28">MAX(F49:N49)-MIN(F49:N49)</f>
        <v>0.42330074034472887</v>
      </c>
      <c r="Q49" s="64">
        <f t="shared" ref="Q49:Q55" si="29">STDEV(F49:N49)</f>
        <v>0.29931882397904375</v>
      </c>
      <c r="T49" s="71"/>
    </row>
    <row r="50" spans="2:20">
      <c r="B50" s="167"/>
      <c r="C50" s="158"/>
      <c r="D50" s="161" t="s">
        <v>138</v>
      </c>
      <c r="E50" s="29" t="s">
        <v>162</v>
      </c>
      <c r="F50" s="56" t="e">
        <f>'TS#7(TM4_16QAM_R4)'!O22</f>
        <v>#REF!</v>
      </c>
      <c r="G50" s="56" t="e">
        <f>'TS#7(TM4_16QAM_R4)'!P22</f>
        <v>#REF!</v>
      </c>
      <c r="H50" s="56">
        <f>'TS#7(TM4_16QAM_R4)'!Q22</f>
        <v>28.651848548975295</v>
      </c>
      <c r="I50" s="56" t="str">
        <f>'TS#7(TM4_16QAM_R4)'!R22</f>
        <v/>
      </c>
      <c r="J50" s="56" t="str">
        <f>'TS#7(TM4_16QAM_R4)'!S22</f>
        <v/>
      </c>
      <c r="K50" s="56" t="str">
        <f>'TS#7(TM4_16QAM_R4)'!T22</f>
        <v/>
      </c>
      <c r="L50" s="56" t="str">
        <f>'TS#7(TM4_16QAM_R4)'!U22</f>
        <v/>
      </c>
      <c r="M50" s="56" t="str">
        <f>'TS#7(TM4_16QAM_R4)'!V22</f>
        <v/>
      </c>
      <c r="N50" s="56" t="str">
        <f>'TS#7(TM4_16QAM_R4)'!W22</f>
        <v/>
      </c>
      <c r="O50" s="56" t="e">
        <f t="shared" si="27"/>
        <v>#REF!</v>
      </c>
      <c r="P50" s="56" t="e">
        <f t="shared" si="28"/>
        <v>#REF!</v>
      </c>
      <c r="Q50" s="63" t="e">
        <f t="shared" si="29"/>
        <v>#REF!</v>
      </c>
      <c r="T50" s="71"/>
    </row>
    <row r="51" spans="2:20">
      <c r="B51" s="167"/>
      <c r="C51" s="158"/>
      <c r="D51" s="161"/>
      <c r="E51" s="48" t="s">
        <v>176</v>
      </c>
      <c r="F51" s="55" t="e">
        <f>'TS#7(TM4_16QAM_R4)'!O63</f>
        <v>#REF!</v>
      </c>
      <c r="G51" s="60" t="e">
        <f>'TS#7(TM4_16QAM_R4)'!P63</f>
        <v>#REF!</v>
      </c>
      <c r="H51" s="60" t="e">
        <f>'TS#7(TM4_16QAM_R4)'!Q63</f>
        <v>#REF!</v>
      </c>
      <c r="I51" s="60" t="str">
        <f>'TS#7(TM4_16QAM_R4)'!R63</f>
        <v/>
      </c>
      <c r="J51" s="60" t="str">
        <f>'TS#7(TM4_16QAM_R4)'!S63</f>
        <v/>
      </c>
      <c r="K51" s="60" t="str">
        <f>'TS#7(TM4_16QAM_R4)'!T63</f>
        <v/>
      </c>
      <c r="L51" s="60" t="str">
        <f>'TS#7(TM4_16QAM_R4)'!U63</f>
        <v/>
      </c>
      <c r="M51" s="60" t="str">
        <f>'TS#7(TM4_16QAM_R4)'!V63</f>
        <v/>
      </c>
      <c r="N51" s="60" t="str">
        <f>'TS#7(TM4_16QAM_R4)'!W63</f>
        <v/>
      </c>
      <c r="O51" s="60" t="e">
        <f t="shared" si="27"/>
        <v>#REF!</v>
      </c>
      <c r="P51" s="60" t="e">
        <f t="shared" si="28"/>
        <v>#REF!</v>
      </c>
      <c r="Q51" s="64" t="e">
        <f t="shared" si="29"/>
        <v>#REF!</v>
      </c>
      <c r="T51" s="71"/>
    </row>
    <row r="52" spans="2:20">
      <c r="B52" s="167"/>
      <c r="C52" s="158"/>
      <c r="D52" s="161" t="s">
        <v>139</v>
      </c>
      <c r="E52" s="29" t="s">
        <v>162</v>
      </c>
      <c r="F52" s="56" t="e">
        <f>'TS#7(TM4_16QAM_R4)'!AA22</f>
        <v>#REF!</v>
      </c>
      <c r="G52" s="56">
        <f>'TS#7(TM4_16QAM_R4)'!AB22</f>
        <v>21.238265925185168</v>
      </c>
      <c r="H52" s="56" t="e">
        <f>'TS#7(TM4_16QAM_R4)'!AC22</f>
        <v>#REF!</v>
      </c>
      <c r="I52" s="56" t="str">
        <f>'TS#7(TM4_16QAM_R4)'!AD22</f>
        <v/>
      </c>
      <c r="J52" s="56" t="str">
        <f>'TS#7(TM4_16QAM_R4)'!AE22</f>
        <v/>
      </c>
      <c r="K52" s="56" t="str">
        <f>'TS#7(TM4_16QAM_R4)'!AF22</f>
        <v/>
      </c>
      <c r="L52" s="56" t="str">
        <f>'TS#7(TM4_16QAM_R4)'!AG22</f>
        <v/>
      </c>
      <c r="M52" s="56" t="str">
        <f>'TS#7(TM4_16QAM_R4)'!AH22</f>
        <v/>
      </c>
      <c r="N52" s="56" t="str">
        <f>'TS#7(TM4_16QAM_R4)'!AI22</f>
        <v/>
      </c>
      <c r="O52" s="56" t="e">
        <f t="shared" si="27"/>
        <v>#REF!</v>
      </c>
      <c r="P52" s="56" t="e">
        <f t="shared" si="28"/>
        <v>#REF!</v>
      </c>
      <c r="Q52" s="63" t="e">
        <f t="shared" si="29"/>
        <v>#REF!</v>
      </c>
      <c r="T52" s="71"/>
    </row>
    <row r="53" spans="2:20">
      <c r="B53" s="167"/>
      <c r="C53" s="158"/>
      <c r="D53" s="161"/>
      <c r="E53" s="48" t="s">
        <v>176</v>
      </c>
      <c r="F53" s="55" t="e">
        <f>'TS#7(TM4_16QAM_R4)'!AA63</f>
        <v>#REF!</v>
      </c>
      <c r="G53" s="60">
        <f>'TS#7(TM4_16QAM_R4)'!AB63</f>
        <v>28.850622334601979</v>
      </c>
      <c r="H53" s="60" t="e">
        <f>'TS#7(TM4_16QAM_R4)'!AC63</f>
        <v>#REF!</v>
      </c>
      <c r="I53" s="60" t="str">
        <f>'TS#7(TM4_16QAM_R4)'!AD63</f>
        <v/>
      </c>
      <c r="J53" s="60" t="str">
        <f>'TS#7(TM4_16QAM_R4)'!AE63</f>
        <v/>
      </c>
      <c r="K53" s="60" t="str">
        <f>'TS#7(TM4_16QAM_R4)'!AF63</f>
        <v/>
      </c>
      <c r="L53" s="60" t="str">
        <f>'TS#7(TM4_16QAM_R4)'!AG63</f>
        <v/>
      </c>
      <c r="M53" s="60" t="str">
        <f>'TS#7(TM4_16QAM_R4)'!AH63</f>
        <v/>
      </c>
      <c r="N53" s="60" t="str">
        <f>'TS#7(TM4_16QAM_R4)'!AI63</f>
        <v/>
      </c>
      <c r="O53" s="60" t="e">
        <f t="shared" si="27"/>
        <v>#REF!</v>
      </c>
      <c r="P53" s="60" t="e">
        <f t="shared" si="28"/>
        <v>#REF!</v>
      </c>
      <c r="Q53" s="64" t="e">
        <f t="shared" si="29"/>
        <v>#REF!</v>
      </c>
      <c r="T53" s="71"/>
    </row>
    <row r="54" spans="2:20">
      <c r="B54" s="167"/>
      <c r="C54" s="158"/>
      <c r="D54" s="156" t="s">
        <v>145</v>
      </c>
      <c r="E54" s="30" t="s">
        <v>162</v>
      </c>
      <c r="F54" s="58">
        <f>'TS#7(TM4_16QAM_R4)'!AM22</f>
        <v>14.574120128701772</v>
      </c>
      <c r="G54" s="56">
        <f>'TS#7(TM4_16QAM_R4)'!AN22</f>
        <v>10.676769561604397</v>
      </c>
      <c r="H54" s="56" t="str">
        <f>'TS#7(TM4_16QAM_R4)'!AO22</f>
        <v/>
      </c>
      <c r="I54" s="56" t="str">
        <f>'TS#7(TM4_16QAM_R4)'!AP22</f>
        <v/>
      </c>
      <c r="J54" s="56" t="str">
        <f>'TS#7(TM4_16QAM_R4)'!AQ22</f>
        <v/>
      </c>
      <c r="K54" s="56" t="str">
        <f>'TS#7(TM4_16QAM_R4)'!AR22</f>
        <v/>
      </c>
      <c r="L54" s="56" t="str">
        <f>'TS#7(TM4_16QAM_R4)'!AS22</f>
        <v/>
      </c>
      <c r="M54" s="56" t="str">
        <f>'TS#7(TM4_16QAM_R4)'!AT22</f>
        <v/>
      </c>
      <c r="N54" s="56" t="str">
        <f>'TS#7(TM4_16QAM_R4)'!AU22</f>
        <v/>
      </c>
      <c r="O54" s="56">
        <f t="shared" si="27"/>
        <v>12.625444845153083</v>
      </c>
      <c r="P54" s="56">
        <f t="shared" si="28"/>
        <v>3.8973505670973747</v>
      </c>
      <c r="Q54" s="63">
        <f t="shared" si="29"/>
        <v>2.7558430146558019</v>
      </c>
      <c r="T54" s="71"/>
    </row>
    <row r="55" spans="2:20" ht="17.25" thickBot="1">
      <c r="B55" s="167"/>
      <c r="C55" s="159"/>
      <c r="D55" s="157"/>
      <c r="E55" s="49" t="s">
        <v>176</v>
      </c>
      <c r="F55" s="57">
        <f>'TS#7(TM4_16QAM_R4)'!AM63</f>
        <v>18.084266596851585</v>
      </c>
      <c r="G55" s="67">
        <f>'TS#7(TM4_16QAM_R4)'!AN63</f>
        <v>11.659067268548327</v>
      </c>
      <c r="H55" s="67" t="str">
        <f>'TS#7(TM4_16QAM_R4)'!AO63</f>
        <v/>
      </c>
      <c r="I55" s="67" t="str">
        <f>'TS#7(TM4_16QAM_R4)'!AP63</f>
        <v/>
      </c>
      <c r="J55" s="67" t="str">
        <f>'TS#7(TM4_16QAM_R4)'!AQ63</f>
        <v/>
      </c>
      <c r="K55" s="67" t="str">
        <f>'TS#7(TM4_16QAM_R4)'!AR63</f>
        <v/>
      </c>
      <c r="L55" s="67" t="str">
        <f>'TS#7(TM4_16QAM_R4)'!AS63</f>
        <v/>
      </c>
      <c r="M55" s="67" t="str">
        <f>'TS#7(TM4_16QAM_R4)'!AT63</f>
        <v/>
      </c>
      <c r="N55" s="67" t="str">
        <f>'TS#7(TM4_16QAM_R4)'!AU63</f>
        <v/>
      </c>
      <c r="O55" s="67">
        <f t="shared" si="27"/>
        <v>14.871666932699956</v>
      </c>
      <c r="P55" s="67">
        <f t="shared" si="28"/>
        <v>6.4251993283032576</v>
      </c>
      <c r="Q55" s="68">
        <f t="shared" si="29"/>
        <v>4.5433020155184822</v>
      </c>
      <c r="T55" s="71"/>
    </row>
    <row r="56" spans="2:20">
      <c r="B56" s="167"/>
      <c r="C56" s="154" t="s">
        <v>174</v>
      </c>
      <c r="D56" s="160" t="s">
        <v>134</v>
      </c>
      <c r="E56" s="32" t="s">
        <v>162</v>
      </c>
      <c r="F56" s="53" t="str">
        <f>'TS#8(TM9_16QAM_R4)'!C22</f>
        <v/>
      </c>
      <c r="G56" s="53">
        <f>'TS#8(TM9_16QAM_R4)'!D22</f>
        <v>13.524336957355141</v>
      </c>
      <c r="H56" s="53">
        <f>'TS#8(TM9_16QAM_R4)'!E22</f>
        <v>15.33061467069254</v>
      </c>
      <c r="I56" s="53" t="str">
        <f>'TS#8(TM9_16QAM_R4)'!F22</f>
        <v/>
      </c>
      <c r="J56" s="53" t="str">
        <f>'TS#8(TM9_16QAM_R4)'!G22</f>
        <v/>
      </c>
      <c r="K56" s="53" t="str">
        <f>'TS#8(TM9_16QAM_R4)'!H22</f>
        <v/>
      </c>
      <c r="L56" s="53" t="str">
        <f>'TS#8(TM9_16QAM_R4)'!I22</f>
        <v/>
      </c>
      <c r="M56" s="53" t="str">
        <f>'TS#8(TM9_16QAM_R4)'!J22</f>
        <v/>
      </c>
      <c r="N56" s="53" t="str">
        <f>'TS#8(TM9_16QAM_R4)'!K22</f>
        <v/>
      </c>
      <c r="O56" s="53">
        <f>AVERAGE(F56:N56)</f>
        <v>14.42747581402384</v>
      </c>
      <c r="P56" s="53">
        <f>MAX(F56:N56)-MIN(F56:N56)</f>
        <v>1.8062777133373995</v>
      </c>
      <c r="Q56" s="69">
        <f>STDEV(F56:N56)</f>
        <v>1.2772312198070059</v>
      </c>
      <c r="T56" s="71"/>
    </row>
    <row r="57" spans="2:20">
      <c r="B57" s="167"/>
      <c r="C57" s="158"/>
      <c r="D57" s="161"/>
      <c r="E57" s="48" t="s">
        <v>176</v>
      </c>
      <c r="F57" s="55" t="str">
        <f>'TS#8(TM9_16QAM_R4)'!C63</f>
        <v/>
      </c>
      <c r="G57" s="60">
        <f>'TS#8(TM9_16QAM_R4)'!D63</f>
        <v>14.750799581177592</v>
      </c>
      <c r="H57" s="60">
        <f>'TS#8(TM9_16QAM_R4)'!E63</f>
        <v>15.374427229112351</v>
      </c>
      <c r="I57" s="60" t="str">
        <f>'TS#8(TM9_16QAM_R4)'!F63</f>
        <v/>
      </c>
      <c r="J57" s="60" t="str">
        <f>'TS#8(TM9_16QAM_R4)'!G63</f>
        <v/>
      </c>
      <c r="K57" s="60" t="str">
        <f>'TS#8(TM9_16QAM_R4)'!H63</f>
        <v/>
      </c>
      <c r="L57" s="60" t="str">
        <f>'TS#8(TM9_16QAM_R4)'!I63</f>
        <v/>
      </c>
      <c r="M57" s="60" t="str">
        <f>'TS#8(TM9_16QAM_R4)'!J63</f>
        <v/>
      </c>
      <c r="N57" s="60" t="str">
        <f>'TS#8(TM9_16QAM_R4)'!K63</f>
        <v/>
      </c>
      <c r="O57" s="60">
        <f t="shared" ref="O57:O63" si="30">AVERAGE(F57:N57)</f>
        <v>15.062613405144972</v>
      </c>
      <c r="P57" s="60">
        <f t="shared" ref="P57:P63" si="31">MAX(F57:N57)-MIN(F57:N57)</f>
        <v>0.62362764793475911</v>
      </c>
      <c r="Q57" s="64">
        <f t="shared" ref="Q57:Q63" si="32">STDEV(F57:N57)</f>
        <v>0.44097133879008499</v>
      </c>
      <c r="T57" s="71"/>
    </row>
    <row r="58" spans="2:20">
      <c r="B58" s="167"/>
      <c r="C58" s="158"/>
      <c r="D58" s="161" t="s">
        <v>138</v>
      </c>
      <c r="E58" s="29" t="s">
        <v>162</v>
      </c>
      <c r="F58" s="56" t="str">
        <f>'TS#8(TM9_16QAM_R4)'!O22</f>
        <v/>
      </c>
      <c r="G58" s="56" t="e">
        <f>'TS#8(TM9_16QAM_R4)'!P22</f>
        <v>#REF!</v>
      </c>
      <c r="H58" s="56" t="e">
        <f>'TS#8(TM9_16QAM_R4)'!Q22</f>
        <v>#REF!</v>
      </c>
      <c r="I58" s="56" t="str">
        <f>'TS#8(TM9_16QAM_R4)'!R22</f>
        <v/>
      </c>
      <c r="J58" s="56" t="str">
        <f>'TS#8(TM9_16QAM_R4)'!S22</f>
        <v/>
      </c>
      <c r="K58" s="56" t="str">
        <f>'TS#8(TM9_16QAM_R4)'!T22</f>
        <v/>
      </c>
      <c r="L58" s="56" t="str">
        <f>'TS#8(TM9_16QAM_R4)'!U22</f>
        <v/>
      </c>
      <c r="M58" s="56" t="str">
        <f>'TS#8(TM9_16QAM_R4)'!V22</f>
        <v/>
      </c>
      <c r="N58" s="56" t="str">
        <f>'TS#8(TM9_16QAM_R4)'!W22</f>
        <v/>
      </c>
      <c r="O58" s="56" t="e">
        <f t="shared" si="30"/>
        <v>#REF!</v>
      </c>
      <c r="P58" s="56" t="e">
        <f t="shared" si="31"/>
        <v>#REF!</v>
      </c>
      <c r="Q58" s="63" t="e">
        <f t="shared" si="32"/>
        <v>#REF!</v>
      </c>
      <c r="T58" s="71"/>
    </row>
    <row r="59" spans="2:20">
      <c r="B59" s="167"/>
      <c r="C59" s="158"/>
      <c r="D59" s="161"/>
      <c r="E59" s="48" t="s">
        <v>176</v>
      </c>
      <c r="F59" s="55" t="str">
        <f>'TS#8(TM9_16QAM_R4)'!O63</f>
        <v/>
      </c>
      <c r="G59" s="60" t="e">
        <f>'TS#8(TM9_16QAM_R4)'!P63</f>
        <v>#REF!</v>
      </c>
      <c r="H59" s="60" t="e">
        <f>'TS#8(TM9_16QAM_R4)'!Q63</f>
        <v>#REF!</v>
      </c>
      <c r="I59" s="60" t="str">
        <f>'TS#8(TM9_16QAM_R4)'!R63</f>
        <v/>
      </c>
      <c r="J59" s="60" t="str">
        <f>'TS#8(TM9_16QAM_R4)'!S63</f>
        <v/>
      </c>
      <c r="K59" s="60" t="str">
        <f>'TS#8(TM9_16QAM_R4)'!T63</f>
        <v/>
      </c>
      <c r="L59" s="60" t="str">
        <f>'TS#8(TM9_16QAM_R4)'!U63</f>
        <v/>
      </c>
      <c r="M59" s="60" t="str">
        <f>'TS#8(TM9_16QAM_R4)'!V63</f>
        <v/>
      </c>
      <c r="N59" s="60" t="str">
        <f>'TS#8(TM9_16QAM_R4)'!W63</f>
        <v/>
      </c>
      <c r="O59" s="60" t="e">
        <f t="shared" si="30"/>
        <v>#REF!</v>
      </c>
      <c r="P59" s="60" t="e">
        <f t="shared" si="31"/>
        <v>#REF!</v>
      </c>
      <c r="Q59" s="64" t="e">
        <f t="shared" si="32"/>
        <v>#REF!</v>
      </c>
      <c r="T59" s="71"/>
    </row>
    <row r="60" spans="2:20">
      <c r="B60" s="167"/>
      <c r="C60" s="158"/>
      <c r="D60" s="161" t="s">
        <v>139</v>
      </c>
      <c r="E60" s="29" t="s">
        <v>162</v>
      </c>
      <c r="F60" s="56" t="e">
        <f>'TS#8(TM9_16QAM_R4)'!AA22</f>
        <v>#REF!</v>
      </c>
      <c r="G60" s="56">
        <f>'TS#8(TM9_16QAM_R4)'!AB22</f>
        <v>27.688215971874993</v>
      </c>
      <c r="H60" s="56" t="e">
        <f>'TS#8(TM9_16QAM_R4)'!AC22</f>
        <v>#REF!</v>
      </c>
      <c r="I60" s="56" t="str">
        <f>'TS#8(TM9_16QAM_R4)'!AD22</f>
        <v/>
      </c>
      <c r="J60" s="56" t="str">
        <f>'TS#8(TM9_16QAM_R4)'!AE22</f>
        <v/>
      </c>
      <c r="K60" s="56" t="str">
        <f>'TS#8(TM9_16QAM_R4)'!AF22</f>
        <v/>
      </c>
      <c r="L60" s="56" t="str">
        <f>'TS#8(TM9_16QAM_R4)'!AG22</f>
        <v/>
      </c>
      <c r="M60" s="56" t="str">
        <f>'TS#8(TM9_16QAM_R4)'!AH22</f>
        <v/>
      </c>
      <c r="N60" s="56" t="str">
        <f>'TS#8(TM9_16QAM_R4)'!AI22</f>
        <v/>
      </c>
      <c r="O60" s="56" t="e">
        <f t="shared" si="30"/>
        <v>#REF!</v>
      </c>
      <c r="P60" s="56" t="e">
        <f t="shared" si="31"/>
        <v>#REF!</v>
      </c>
      <c r="Q60" s="63" t="e">
        <f t="shared" si="32"/>
        <v>#REF!</v>
      </c>
      <c r="T60" s="71"/>
    </row>
    <row r="61" spans="2:20">
      <c r="B61" s="167"/>
      <c r="C61" s="158"/>
      <c r="D61" s="161"/>
      <c r="E61" s="48" t="s">
        <v>176</v>
      </c>
      <c r="F61" s="55" t="e">
        <f>'TS#8(TM9_16QAM_R4)'!AA63</f>
        <v>#REF!</v>
      </c>
      <c r="G61" s="60" t="e">
        <f>'TS#8(TM9_16QAM_R4)'!AB63</f>
        <v>#REF!</v>
      </c>
      <c r="H61" s="60" t="e">
        <f>'TS#8(TM9_16QAM_R4)'!AC63</f>
        <v>#REF!</v>
      </c>
      <c r="I61" s="60" t="str">
        <f>'TS#8(TM9_16QAM_R4)'!AD63</f>
        <v/>
      </c>
      <c r="J61" s="60" t="str">
        <f>'TS#8(TM9_16QAM_R4)'!AE63</f>
        <v/>
      </c>
      <c r="K61" s="60" t="str">
        <f>'TS#8(TM9_16QAM_R4)'!AF63</f>
        <v/>
      </c>
      <c r="L61" s="60" t="str">
        <f>'TS#8(TM9_16QAM_R4)'!AG63</f>
        <v/>
      </c>
      <c r="M61" s="60" t="str">
        <f>'TS#8(TM9_16QAM_R4)'!AH63</f>
        <v/>
      </c>
      <c r="N61" s="60" t="str">
        <f>'TS#8(TM9_16QAM_R4)'!AI63</f>
        <v/>
      </c>
      <c r="O61" s="60" t="e">
        <f t="shared" si="30"/>
        <v>#REF!</v>
      </c>
      <c r="P61" s="60" t="e">
        <f t="shared" si="31"/>
        <v>#REF!</v>
      </c>
      <c r="Q61" s="64" t="e">
        <f t="shared" si="32"/>
        <v>#REF!</v>
      </c>
      <c r="T61" s="71"/>
    </row>
    <row r="62" spans="2:20">
      <c r="B62" s="167"/>
      <c r="C62" s="158"/>
      <c r="D62" s="156" t="s">
        <v>145</v>
      </c>
      <c r="E62" s="30" t="s">
        <v>162</v>
      </c>
      <c r="F62" s="58">
        <f>'TS#8(TM9_16QAM_R4)'!AM22</f>
        <v>17.006180585410828</v>
      </c>
      <c r="G62" s="56">
        <f>'TS#8(TM9_16QAM_R4)'!AN22</f>
        <v>14.955545251785178</v>
      </c>
      <c r="H62" s="56" t="str">
        <f>'TS#8(TM9_16QAM_R4)'!AO22</f>
        <v/>
      </c>
      <c r="I62" s="56" t="str">
        <f>'TS#8(TM9_16QAM_R4)'!AP22</f>
        <v/>
      </c>
      <c r="J62" s="56" t="str">
        <f>'TS#8(TM9_16QAM_R4)'!AQ22</f>
        <v/>
      </c>
      <c r="K62" s="56" t="str">
        <f>'TS#8(TM9_16QAM_R4)'!AR22</f>
        <v/>
      </c>
      <c r="L62" s="56" t="str">
        <f>'TS#8(TM9_16QAM_R4)'!AS22</f>
        <v/>
      </c>
      <c r="M62" s="56" t="str">
        <f>'TS#8(TM9_16QAM_R4)'!AT22</f>
        <v/>
      </c>
      <c r="N62" s="56" t="str">
        <f>'TS#8(TM9_16QAM_R4)'!AU22</f>
        <v/>
      </c>
      <c r="O62" s="56">
        <f t="shared" si="30"/>
        <v>15.980862918598003</v>
      </c>
      <c r="P62" s="56">
        <f t="shared" si="31"/>
        <v>2.0506353336256495</v>
      </c>
      <c r="Q62" s="63">
        <f t="shared" si="32"/>
        <v>1.450018150147435</v>
      </c>
      <c r="T62" s="71"/>
    </row>
    <row r="63" spans="2:20" ht="17.25" thickBot="1">
      <c r="B63" s="168"/>
      <c r="C63" s="159"/>
      <c r="D63" s="157"/>
      <c r="E63" s="49" t="s">
        <v>176</v>
      </c>
      <c r="F63" s="57">
        <f>'TS#8(TM9_16QAM_R4)'!AM63</f>
        <v>20.542732943332449</v>
      </c>
      <c r="G63" s="65">
        <f>'TS#8(TM9_16QAM_R4)'!AN63</f>
        <v>16.638832804123691</v>
      </c>
      <c r="H63" s="65" t="str">
        <f>'TS#8(TM9_16QAM_R4)'!AO63</f>
        <v/>
      </c>
      <c r="I63" s="65" t="str">
        <f>'TS#8(TM9_16QAM_R4)'!AP63</f>
        <v/>
      </c>
      <c r="J63" s="65" t="str">
        <f>'TS#8(TM9_16QAM_R4)'!AQ63</f>
        <v/>
      </c>
      <c r="K63" s="65" t="str">
        <f>'TS#8(TM9_16QAM_R4)'!AR63</f>
        <v/>
      </c>
      <c r="L63" s="65" t="str">
        <f>'TS#8(TM9_16QAM_R4)'!AS63</f>
        <v/>
      </c>
      <c r="M63" s="65" t="str">
        <f>'TS#8(TM9_16QAM_R4)'!AT63</f>
        <v/>
      </c>
      <c r="N63" s="65" t="str">
        <f>'TS#8(TM9_16QAM_R4)'!AU63</f>
        <v/>
      </c>
      <c r="O63" s="65">
        <f t="shared" si="30"/>
        <v>18.59078287372807</v>
      </c>
      <c r="P63" s="65">
        <f t="shared" si="31"/>
        <v>3.9039001392087584</v>
      </c>
      <c r="Q63" s="66">
        <f t="shared" si="32"/>
        <v>2.7604742615096178</v>
      </c>
    </row>
  </sheetData>
  <mergeCells count="43">
    <mergeCell ref="D36:D37"/>
    <mergeCell ref="D38:D39"/>
    <mergeCell ref="C32:C39"/>
    <mergeCell ref="C20:C25"/>
    <mergeCell ref="D20:D21"/>
    <mergeCell ref="D22:D23"/>
    <mergeCell ref="D24:D25"/>
    <mergeCell ref="C26:C31"/>
    <mergeCell ref="D26:D27"/>
    <mergeCell ref="D28:D29"/>
    <mergeCell ref="D30:D31"/>
    <mergeCell ref="C8:C13"/>
    <mergeCell ref="B48:B63"/>
    <mergeCell ref="C48:C55"/>
    <mergeCell ref="D48:D49"/>
    <mergeCell ref="D50:D51"/>
    <mergeCell ref="D52:D53"/>
    <mergeCell ref="D54:D55"/>
    <mergeCell ref="C56:C63"/>
    <mergeCell ref="D56:D57"/>
    <mergeCell ref="D58:D59"/>
    <mergeCell ref="D60:D61"/>
    <mergeCell ref="D18:D19"/>
    <mergeCell ref="B32:B47"/>
    <mergeCell ref="B8:B31"/>
    <mergeCell ref="D32:D33"/>
    <mergeCell ref="D34:D35"/>
    <mergeCell ref="D4:D5"/>
    <mergeCell ref="D6:D7"/>
    <mergeCell ref="C4:C5"/>
    <mergeCell ref="C6:C7"/>
    <mergeCell ref="D62:D63"/>
    <mergeCell ref="C40:C47"/>
    <mergeCell ref="D40:D41"/>
    <mergeCell ref="D42:D43"/>
    <mergeCell ref="D44:D45"/>
    <mergeCell ref="D46:D47"/>
    <mergeCell ref="D8:D9"/>
    <mergeCell ref="D10:D11"/>
    <mergeCell ref="D12:D13"/>
    <mergeCell ref="C14:C19"/>
    <mergeCell ref="D14:D15"/>
    <mergeCell ref="D16:D17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opLeftCell="A3" zoomScale="70" zoomScaleNormal="70" workbookViewId="0">
      <selection activeCell="O13" sqref="O13"/>
    </sheetView>
  </sheetViews>
  <sheetFormatPr defaultColWidth="9" defaultRowHeight="16.5"/>
  <cols>
    <col min="1" max="1" width="18.875" style="26" customWidth="1"/>
    <col min="2" max="2" width="9" style="26"/>
    <col min="3" max="3" width="8.375" style="26" customWidth="1"/>
    <col min="4" max="16384" width="9" style="26"/>
  </cols>
  <sheetData>
    <row r="1" spans="1:11">
      <c r="A1" s="16" t="s">
        <v>188</v>
      </c>
      <c r="J1" s="21" t="s">
        <v>135</v>
      </c>
      <c r="K1" s="22">
        <v>23.327999999999999</v>
      </c>
    </row>
    <row r="2" spans="1:11">
      <c r="A2" s="16"/>
      <c r="J2" s="22" t="s">
        <v>136</v>
      </c>
      <c r="K2" s="22">
        <v>0.7</v>
      </c>
    </row>
    <row r="3" spans="1:11" ht="17.25">
      <c r="B3" s="169" t="s">
        <v>142</v>
      </c>
      <c r="C3" s="169"/>
      <c r="D3" s="169"/>
      <c r="E3" s="169"/>
      <c r="F3" s="169"/>
      <c r="G3" s="169"/>
      <c r="H3" s="169"/>
      <c r="I3" s="169"/>
      <c r="J3" s="169"/>
      <c r="K3" s="169"/>
    </row>
    <row r="4" spans="1:11">
      <c r="A4" s="20" t="s">
        <v>133</v>
      </c>
      <c r="B4" s="26" t="s">
        <v>187</v>
      </c>
    </row>
    <row r="5" spans="1:11" ht="47.25" customHeight="1">
      <c r="A5" s="24"/>
      <c r="B5" s="19" t="s">
        <v>125</v>
      </c>
      <c r="C5" s="19" t="s">
        <v>207</v>
      </c>
      <c r="D5" s="19" t="s">
        <v>208</v>
      </c>
      <c r="E5" s="19" t="s">
        <v>210</v>
      </c>
      <c r="F5" s="19" t="s">
        <v>215</v>
      </c>
      <c r="G5" s="19" t="s">
        <v>128</v>
      </c>
      <c r="H5" s="19" t="s">
        <v>129</v>
      </c>
      <c r="I5" s="19" t="s">
        <v>130</v>
      </c>
      <c r="J5" s="19" t="s">
        <v>131</v>
      </c>
      <c r="K5" s="19" t="s">
        <v>132</v>
      </c>
    </row>
    <row r="6" spans="1:11">
      <c r="B6" s="19">
        <v>-2</v>
      </c>
      <c r="C6" s="43"/>
      <c r="D6" s="73">
        <v>0.12</v>
      </c>
      <c r="E6" s="19"/>
      <c r="F6" s="19"/>
      <c r="G6" s="19"/>
      <c r="H6" s="19"/>
      <c r="I6" s="19"/>
      <c r="J6" s="19"/>
      <c r="K6" s="19"/>
    </row>
    <row r="7" spans="1:11">
      <c r="B7" s="19">
        <f>B6+2</f>
        <v>0</v>
      </c>
      <c r="C7" s="43"/>
      <c r="D7" s="73">
        <v>0.68</v>
      </c>
      <c r="E7" s="19"/>
      <c r="F7" s="19">
        <v>2.67</v>
      </c>
      <c r="G7" s="19"/>
      <c r="H7" s="19"/>
      <c r="I7" s="19"/>
      <c r="J7" s="19"/>
      <c r="K7" s="19"/>
    </row>
    <row r="8" spans="1:11">
      <c r="B8" s="19">
        <f t="shared" ref="B8:B20" si="0">B7+2</f>
        <v>2</v>
      </c>
      <c r="C8" s="43"/>
      <c r="D8" s="73">
        <v>1.89</v>
      </c>
      <c r="E8" s="19"/>
      <c r="F8" s="19">
        <v>3.9</v>
      </c>
      <c r="G8" s="19"/>
      <c r="H8" s="19"/>
      <c r="I8" s="19"/>
      <c r="J8" s="19"/>
      <c r="K8" s="19"/>
    </row>
    <row r="9" spans="1:11">
      <c r="B9" s="19">
        <f t="shared" si="0"/>
        <v>4</v>
      </c>
      <c r="C9" s="43"/>
      <c r="D9" s="73">
        <v>3.43</v>
      </c>
      <c r="E9" s="19"/>
      <c r="F9" s="19">
        <v>5.4</v>
      </c>
      <c r="G9" s="19"/>
      <c r="H9" s="19"/>
      <c r="I9" s="19"/>
      <c r="J9" s="19"/>
      <c r="K9" s="19"/>
    </row>
    <row r="10" spans="1:11">
      <c r="B10" s="19">
        <f t="shared" si="0"/>
        <v>6</v>
      </c>
      <c r="C10" s="43"/>
      <c r="D10" s="73">
        <v>5.61</v>
      </c>
      <c r="E10" s="19"/>
      <c r="F10" s="19">
        <v>7.67</v>
      </c>
      <c r="G10" s="19"/>
      <c r="H10" s="19"/>
      <c r="I10" s="19"/>
      <c r="J10" s="19"/>
      <c r="K10" s="19"/>
    </row>
    <row r="11" spans="1:11">
      <c r="B11" s="19">
        <f t="shared" si="0"/>
        <v>8</v>
      </c>
      <c r="C11" s="43"/>
      <c r="D11" s="73">
        <v>7.44</v>
      </c>
      <c r="E11" s="19"/>
      <c r="F11" s="19">
        <v>9.42</v>
      </c>
      <c r="G11" s="19"/>
      <c r="H11" s="19"/>
      <c r="I11" s="19"/>
      <c r="J11" s="19"/>
      <c r="K11" s="19"/>
    </row>
    <row r="12" spans="1:11">
      <c r="B12" s="19">
        <f t="shared" si="0"/>
        <v>10</v>
      </c>
      <c r="C12" s="43">
        <v>10.77258</v>
      </c>
      <c r="D12" s="73">
        <v>9.16</v>
      </c>
      <c r="E12" s="43">
        <v>10.007999999999999</v>
      </c>
      <c r="F12" s="19">
        <v>10.9</v>
      </c>
      <c r="G12" s="19"/>
      <c r="H12" s="19"/>
      <c r="I12" s="19"/>
      <c r="J12" s="19"/>
      <c r="K12" s="19"/>
    </row>
    <row r="13" spans="1:11">
      <c r="B13" s="19">
        <f t="shared" si="0"/>
        <v>12</v>
      </c>
      <c r="C13" s="43">
        <v>12.556570000000001</v>
      </c>
      <c r="D13" s="73">
        <v>11.46</v>
      </c>
      <c r="E13" s="43">
        <v>11.5344</v>
      </c>
      <c r="F13" s="19">
        <v>13.1</v>
      </c>
      <c r="G13" s="19"/>
      <c r="H13" s="19"/>
      <c r="I13" s="19"/>
      <c r="J13" s="19"/>
      <c r="K13" s="19"/>
    </row>
    <row r="14" spans="1:11">
      <c r="B14" s="19">
        <f t="shared" si="0"/>
        <v>14</v>
      </c>
      <c r="C14" s="43">
        <v>15.08643</v>
      </c>
      <c r="D14" s="73">
        <v>13.67</v>
      </c>
      <c r="E14" s="43">
        <v>13.1472</v>
      </c>
      <c r="F14" s="19">
        <v>16.399999999999999</v>
      </c>
      <c r="G14" s="19"/>
      <c r="H14" s="19"/>
      <c r="I14" s="19"/>
      <c r="J14" s="19"/>
      <c r="K14" s="19"/>
    </row>
    <row r="15" spans="1:11">
      <c r="B15" s="19">
        <f t="shared" si="0"/>
        <v>16</v>
      </c>
      <c r="C15" s="43">
        <v>19.216049999999999</v>
      </c>
      <c r="D15" s="73">
        <v>18.25</v>
      </c>
      <c r="E15" s="43">
        <v>16.430399999999999</v>
      </c>
      <c r="F15" s="19">
        <v>20.8</v>
      </c>
      <c r="G15" s="19"/>
      <c r="H15" s="19"/>
      <c r="I15" s="19"/>
      <c r="J15" s="19"/>
      <c r="K15" s="19"/>
    </row>
    <row r="16" spans="1:11">
      <c r="B16" s="19">
        <f t="shared" si="0"/>
        <v>18</v>
      </c>
      <c r="C16" s="43">
        <v>22.68365</v>
      </c>
      <c r="D16" s="73">
        <v>22.69</v>
      </c>
      <c r="E16" s="43">
        <v>20.736000000000001</v>
      </c>
      <c r="F16" s="19">
        <v>23.1</v>
      </c>
      <c r="G16" s="19"/>
      <c r="H16" s="19"/>
      <c r="I16" s="19"/>
      <c r="J16" s="19"/>
      <c r="K16" s="19"/>
    </row>
    <row r="17" spans="2:11">
      <c r="B17" s="19">
        <f t="shared" si="0"/>
        <v>20</v>
      </c>
      <c r="C17" s="43">
        <v>23.259260000000001</v>
      </c>
      <c r="D17" s="73">
        <v>23.49</v>
      </c>
      <c r="E17" s="43">
        <v>22.8384</v>
      </c>
      <c r="F17" s="19">
        <v>23.3</v>
      </c>
      <c r="G17" s="19"/>
      <c r="H17" s="19"/>
      <c r="I17" s="19"/>
      <c r="J17" s="19"/>
      <c r="K17" s="19"/>
    </row>
    <row r="18" spans="2:11">
      <c r="B18" s="19">
        <f t="shared" si="0"/>
        <v>22</v>
      </c>
      <c r="C18" s="43">
        <v>23.326920000000001</v>
      </c>
      <c r="D18" s="73">
        <v>23.49</v>
      </c>
      <c r="E18" s="43">
        <v>23.327999999999999</v>
      </c>
      <c r="F18" s="19">
        <v>23.3</v>
      </c>
      <c r="G18" s="19"/>
      <c r="H18" s="19"/>
      <c r="I18" s="19"/>
      <c r="J18" s="19"/>
      <c r="K18" s="19"/>
    </row>
    <row r="19" spans="2:11">
      <c r="B19" s="19">
        <f t="shared" si="0"/>
        <v>24</v>
      </c>
      <c r="C19" s="43">
        <v>23.325330000000001</v>
      </c>
      <c r="D19" s="73">
        <v>23.49</v>
      </c>
      <c r="E19" s="43">
        <v>23.327999999999999</v>
      </c>
      <c r="F19" s="19">
        <v>23.3</v>
      </c>
      <c r="G19" s="19"/>
      <c r="H19" s="19"/>
      <c r="I19" s="19"/>
      <c r="J19" s="19"/>
      <c r="K19" s="19"/>
    </row>
    <row r="20" spans="2:11">
      <c r="B20" s="19">
        <f t="shared" si="0"/>
        <v>26</v>
      </c>
      <c r="C20" s="43">
        <v>23.326920000000001</v>
      </c>
      <c r="D20" s="73">
        <v>23.49</v>
      </c>
      <c r="E20" s="43">
        <v>23.327999999999999</v>
      </c>
      <c r="F20" s="19">
        <v>23.3</v>
      </c>
      <c r="G20" s="19"/>
      <c r="H20" s="19"/>
      <c r="I20" s="19"/>
      <c r="J20" s="19"/>
      <c r="K20" s="19"/>
    </row>
    <row r="21" spans="2:11">
      <c r="B21" s="19">
        <f>B20+2</f>
        <v>28</v>
      </c>
      <c r="C21" s="43">
        <v>23.326920000000001</v>
      </c>
      <c r="D21" s="73">
        <v>23.49</v>
      </c>
      <c r="E21" s="43">
        <v>23.327999999999999</v>
      </c>
      <c r="F21" s="19"/>
      <c r="G21" s="19"/>
      <c r="H21" s="19"/>
      <c r="I21" s="19"/>
      <c r="J21" s="19"/>
      <c r="K21" s="19"/>
    </row>
    <row r="22" spans="2:11">
      <c r="B22" s="23" t="s">
        <v>137</v>
      </c>
      <c r="C22" s="44">
        <f>IF(OR(MIN(C$6:C$21)&gt;$K2*$K$1,SUM(C$6:C$21)=0),"",(LOG10(($K2*$K$1)/INDEX(C$6:C$21,MATCH($K2*$K$1,C$6:C$21)))/LOG10(INDEX(C$6:C$21,MATCH($K2*$K$1,C$6:C$21))/INDEX(C$6:C$21,1+MATCH($K2*$K$1,C$6:C$21))))*(INDEX($B$6:$B$21,MATCH($K2*$K$1,C$6:C$21))-INDEX($B$6:$B$21,1+MATCH($K2*$K$1,C$6:C$21)))+INDEX($B$6:$B$21,MATCH($K2*$K$1,C$6:C$21)))</f>
        <v>14.654545824826879</v>
      </c>
      <c r="D22" s="28">
        <f t="shared" ref="D22:K22" si="1">IF(OR(MIN(D$6:D$21)&gt;$K2*$K$1,SUM(D$6:D$21)=0),"",(LOG10(($K2*$K$1)/INDEX(D$6:D$21,MATCH($K2*$K$1,D$6:D$21)))/LOG10(INDEX(D$6:D$21,MATCH($K2*$K$1,D$6:D$21))/INDEX(D$6:D$21,1+MATCH($K2*$K$1,D$6:D$21))))*(INDEX($B$6:$B$21,MATCH($K2*$K$1,D$6:D$21))-INDEX($B$6:$B$21,1+MATCH($K2*$K$1,D$6:D$21)))+INDEX($B$6:$B$21,MATCH($K2*$K$1,D$6:D$21)))</f>
        <v>15.230446302725175</v>
      </c>
      <c r="E22" s="28">
        <f t="shared" si="1"/>
        <v>15.944789680606981</v>
      </c>
      <c r="F22" s="28">
        <f t="shared" si="1"/>
        <v>13.96170436562824</v>
      </c>
      <c r="G22" s="28" t="str">
        <f t="shared" si="1"/>
        <v/>
      </c>
      <c r="H22" s="28" t="str">
        <f t="shared" si="1"/>
        <v/>
      </c>
      <c r="I22" s="28" t="str">
        <f t="shared" si="1"/>
        <v/>
      </c>
      <c r="J22" s="28" t="str">
        <f t="shared" si="1"/>
        <v/>
      </c>
      <c r="K22" s="28" t="str">
        <f t="shared" si="1"/>
        <v/>
      </c>
    </row>
    <row r="44" spans="1:11" ht="17.25">
      <c r="B44" s="169" t="s">
        <v>177</v>
      </c>
      <c r="C44" s="169"/>
      <c r="D44" s="169"/>
      <c r="E44" s="169"/>
      <c r="F44" s="169"/>
      <c r="G44" s="169"/>
      <c r="H44" s="169"/>
      <c r="I44" s="169"/>
      <c r="J44" s="169"/>
      <c r="K44" s="169"/>
    </row>
    <row r="45" spans="1:11">
      <c r="A45" s="20" t="s">
        <v>133</v>
      </c>
      <c r="B45" s="26" t="s">
        <v>134</v>
      </c>
    </row>
    <row r="46" spans="1:11" ht="39.75" customHeight="1">
      <c r="A46" s="24"/>
      <c r="B46" s="19" t="s">
        <v>125</v>
      </c>
      <c r="C46" s="19" t="s">
        <v>207</v>
      </c>
      <c r="D46" s="74" t="s">
        <v>208</v>
      </c>
      <c r="E46" s="19" t="s">
        <v>213</v>
      </c>
      <c r="F46" s="19" t="s">
        <v>215</v>
      </c>
      <c r="G46" s="19" t="s">
        <v>128</v>
      </c>
      <c r="H46" s="19" t="s">
        <v>129</v>
      </c>
      <c r="I46" s="19" t="s">
        <v>130</v>
      </c>
      <c r="J46" s="19" t="s">
        <v>131</v>
      </c>
      <c r="K46" s="19" t="s">
        <v>132</v>
      </c>
    </row>
    <row r="47" spans="1:11">
      <c r="B47" s="19">
        <v>-2</v>
      </c>
      <c r="C47" s="19"/>
      <c r="D47" s="74">
        <v>0.42</v>
      </c>
      <c r="E47" s="19"/>
      <c r="F47" s="19"/>
      <c r="G47" s="19"/>
      <c r="H47" s="19"/>
      <c r="I47" s="19"/>
      <c r="J47" s="19"/>
      <c r="K47" s="19"/>
    </row>
    <row r="48" spans="1:11">
      <c r="B48" s="19">
        <f>B47+2</f>
        <v>0</v>
      </c>
      <c r="C48" s="19"/>
      <c r="D48" s="74">
        <v>1.47</v>
      </c>
      <c r="E48" s="19"/>
      <c r="F48" s="19">
        <v>3.11</v>
      </c>
      <c r="G48" s="19"/>
      <c r="H48" s="19"/>
      <c r="I48" s="19"/>
      <c r="J48" s="19"/>
      <c r="K48" s="19"/>
    </row>
    <row r="49" spans="2:11">
      <c r="B49" s="19">
        <f t="shared" ref="B49:B61" si="2">B48+2</f>
        <v>2</v>
      </c>
      <c r="C49" s="19"/>
      <c r="D49" s="74">
        <v>2.85</v>
      </c>
      <c r="E49" s="19"/>
      <c r="F49" s="19">
        <v>4.32</v>
      </c>
      <c r="G49" s="19"/>
      <c r="H49" s="19"/>
      <c r="I49" s="19"/>
      <c r="J49" s="19"/>
      <c r="K49" s="19"/>
    </row>
    <row r="50" spans="2:11">
      <c r="B50" s="19">
        <f t="shared" si="2"/>
        <v>4</v>
      </c>
      <c r="C50" s="19"/>
      <c r="D50" s="74">
        <v>4.2699999999999996</v>
      </c>
      <c r="E50" s="19"/>
      <c r="F50" s="19">
        <v>5.85</v>
      </c>
      <c r="G50" s="19"/>
      <c r="H50" s="19"/>
      <c r="I50" s="19"/>
      <c r="J50" s="19"/>
      <c r="K50" s="19"/>
    </row>
    <row r="51" spans="2:11">
      <c r="B51" s="19">
        <f t="shared" si="2"/>
        <v>6</v>
      </c>
      <c r="C51" s="19"/>
      <c r="D51" s="74">
        <v>5.66</v>
      </c>
      <c r="E51" s="19"/>
      <c r="F51" s="19">
        <v>7.61</v>
      </c>
      <c r="G51" s="19"/>
      <c r="H51" s="19"/>
      <c r="I51" s="19"/>
      <c r="J51" s="19"/>
      <c r="K51" s="19"/>
    </row>
    <row r="52" spans="2:11">
      <c r="B52" s="19">
        <f t="shared" si="2"/>
        <v>8</v>
      </c>
      <c r="C52" s="19"/>
      <c r="D52" s="74">
        <v>7.16</v>
      </c>
      <c r="E52" s="19"/>
      <c r="F52" s="19">
        <v>9.02</v>
      </c>
      <c r="G52" s="19"/>
      <c r="H52" s="19"/>
      <c r="I52" s="19"/>
      <c r="J52" s="19"/>
      <c r="K52" s="19"/>
    </row>
    <row r="53" spans="2:11">
      <c r="B53" s="19">
        <f t="shared" si="2"/>
        <v>10</v>
      </c>
      <c r="C53" s="43">
        <v>8.2058610000000005</v>
      </c>
      <c r="D53" s="74">
        <v>8.5500000000000007</v>
      </c>
      <c r="E53" s="43">
        <v>9.36</v>
      </c>
      <c r="F53" s="19">
        <v>10.199999999999999</v>
      </c>
      <c r="G53" s="19"/>
      <c r="H53" s="19"/>
      <c r="I53" s="19"/>
      <c r="J53" s="19"/>
      <c r="K53" s="19"/>
    </row>
    <row r="54" spans="2:11">
      <c r="B54" s="19">
        <f t="shared" si="2"/>
        <v>12</v>
      </c>
      <c r="C54" s="43">
        <v>9.7814680000000003</v>
      </c>
      <c r="D54" s="74">
        <v>9.81</v>
      </c>
      <c r="E54" s="43">
        <v>10.49</v>
      </c>
      <c r="F54" s="19">
        <v>11.5</v>
      </c>
      <c r="G54" s="19"/>
      <c r="H54" s="19"/>
      <c r="I54" s="19"/>
      <c r="J54" s="19"/>
      <c r="K54" s="19"/>
    </row>
    <row r="55" spans="2:11">
      <c r="B55" s="19">
        <f t="shared" si="2"/>
        <v>14</v>
      </c>
      <c r="C55" s="43">
        <v>11.18554</v>
      </c>
      <c r="D55" s="74">
        <v>11.57</v>
      </c>
      <c r="E55" s="43">
        <v>12.009600000000001</v>
      </c>
      <c r="F55" s="19">
        <v>13.6</v>
      </c>
      <c r="G55" s="19"/>
      <c r="H55" s="19"/>
      <c r="I55" s="19"/>
      <c r="J55" s="19"/>
      <c r="K55" s="19"/>
    </row>
    <row r="56" spans="2:11">
      <c r="B56" s="19">
        <f t="shared" si="2"/>
        <v>16</v>
      </c>
      <c r="C56" s="43">
        <v>12.969530000000001</v>
      </c>
      <c r="D56" s="74">
        <v>13.67</v>
      </c>
      <c r="E56" s="43">
        <v>13.5936</v>
      </c>
      <c r="F56" s="19">
        <v>15.8</v>
      </c>
      <c r="G56" s="19"/>
      <c r="H56" s="19"/>
      <c r="I56" s="19"/>
      <c r="J56" s="19"/>
      <c r="K56" s="19"/>
    </row>
    <row r="57" spans="2:11">
      <c r="B57" s="19">
        <f t="shared" si="2"/>
        <v>18</v>
      </c>
      <c r="C57" s="43">
        <v>14.67855</v>
      </c>
      <c r="D57" s="74">
        <v>16.16</v>
      </c>
      <c r="E57" s="43">
        <v>15.8832</v>
      </c>
      <c r="F57" s="19">
        <v>18.3</v>
      </c>
      <c r="G57" s="19"/>
      <c r="H57" s="19"/>
      <c r="I57" s="19"/>
      <c r="J57" s="19"/>
      <c r="K57" s="19"/>
    </row>
    <row r="58" spans="2:11">
      <c r="B58" s="19">
        <f t="shared" si="2"/>
        <v>20</v>
      </c>
      <c r="C58" s="43">
        <v>18.426970000000001</v>
      </c>
      <c r="D58" s="74">
        <v>19.649999999999999</v>
      </c>
      <c r="E58" s="43">
        <v>18.6768</v>
      </c>
      <c r="F58" s="19">
        <v>20.9</v>
      </c>
      <c r="G58" s="19"/>
      <c r="H58" s="19"/>
      <c r="I58" s="19"/>
      <c r="J58" s="19"/>
      <c r="K58" s="19"/>
    </row>
    <row r="59" spans="2:11">
      <c r="B59" s="19">
        <f t="shared" si="2"/>
        <v>22</v>
      </c>
      <c r="C59" s="43">
        <v>21.026720000000001</v>
      </c>
      <c r="D59" s="74">
        <v>22.15</v>
      </c>
      <c r="E59" s="43">
        <v>21.081600000000002</v>
      </c>
      <c r="F59" s="19">
        <v>22.6</v>
      </c>
      <c r="G59" s="19"/>
      <c r="H59" s="19"/>
      <c r="I59" s="19"/>
      <c r="J59" s="19"/>
      <c r="K59" s="19"/>
    </row>
    <row r="60" spans="2:11">
      <c r="B60" s="19">
        <f t="shared" si="2"/>
        <v>24</v>
      </c>
      <c r="C60" s="43">
        <v>22.848839999999999</v>
      </c>
      <c r="D60" s="74">
        <v>23.16</v>
      </c>
      <c r="E60" s="43">
        <v>22.106400000000001</v>
      </c>
      <c r="F60" s="19">
        <v>23.2</v>
      </c>
      <c r="G60" s="19"/>
      <c r="H60" s="19"/>
      <c r="I60" s="19"/>
      <c r="J60" s="19"/>
      <c r="K60" s="19"/>
    </row>
    <row r="61" spans="2:11">
      <c r="B61" s="19">
        <f t="shared" si="2"/>
        <v>26</v>
      </c>
      <c r="C61" s="43">
        <v>23.29102</v>
      </c>
      <c r="D61" s="74">
        <v>23.49</v>
      </c>
      <c r="E61" s="43">
        <v>22.968</v>
      </c>
      <c r="F61" s="19">
        <v>23.3</v>
      </c>
      <c r="G61" s="19"/>
      <c r="H61" s="19"/>
      <c r="I61" s="19"/>
      <c r="J61" s="19"/>
      <c r="K61" s="19"/>
    </row>
    <row r="62" spans="2:11">
      <c r="B62" s="19">
        <f>B61+2</f>
        <v>28</v>
      </c>
      <c r="C62" s="43">
        <v>23.326920000000001</v>
      </c>
      <c r="D62" s="74">
        <v>23.49</v>
      </c>
      <c r="E62" s="43">
        <v>23.299199999999999</v>
      </c>
      <c r="F62" s="19"/>
      <c r="G62" s="19"/>
      <c r="H62" s="19"/>
      <c r="I62" s="19"/>
      <c r="J62" s="19"/>
      <c r="K62" s="19"/>
    </row>
    <row r="63" spans="2:11">
      <c r="B63" s="23" t="s">
        <v>137</v>
      </c>
      <c r="C63" s="44">
        <f>IF(OR(MIN(C$47:C$62)&gt;$K2*$K$1,SUM(C$47:C$62)=0),"",(LOG10(($K2*$K$1)/INDEX(C$47:C$62,MATCH($K2*$K$1,C$47:C$62)))/LOG10(INDEX(C$47:C$62,MATCH($K2*$K$1,C$47:C$62))/INDEX(C$47:C$62,1+MATCH($K2*$K$1,C$47:C$62))))*(INDEX($B$47:$B$62,MATCH($K2*$K$1,C$47:C$62))-INDEX($B$47:$B$62,1+MATCH($K2*$K$1,C$47:C$62)))+INDEX($B$47:$B$62,MATCH($K2*$K$1,C$47:C$62)))</f>
        <v>18.937370217200421</v>
      </c>
      <c r="D63" s="28">
        <f t="shared" ref="D63:K63" si="3">IF(OR(MIN(D$47:D$62)&gt;$K2*$K$1,SUM(D$47:D$62)=0),"",(LOG10(($K2*$K$1)/INDEX(D$47:D$62,MATCH($K2*$K$1,D$47:D$62)))/LOG10(INDEX(D$47:D$62,MATCH($K2*$K$1,D$47:D$62))/INDEX(D$47:D$62,1+MATCH($K2*$K$1,D$47:D$62))))*(INDEX($B$47:$B$62,MATCH($K2*$K$1,D$47:D$62))-INDEX($B$47:$B$62,1+MATCH($K2*$K$1,D$47:D$62)))+INDEX($B$47:$B$62,MATCH($K2*$K$1,D$47:D$62)))</f>
        <v>18.106785827467963</v>
      </c>
      <c r="E63" s="28">
        <f t="shared" si="3"/>
        <v>18.342148337195276</v>
      </c>
      <c r="F63" s="28">
        <f t="shared" si="3"/>
        <v>16.448896732440183</v>
      </c>
      <c r="G63" s="28" t="str">
        <f t="shared" si="3"/>
        <v/>
      </c>
      <c r="H63" s="28" t="str">
        <f t="shared" si="3"/>
        <v/>
      </c>
      <c r="I63" s="28" t="str">
        <f t="shared" si="3"/>
        <v/>
      </c>
      <c r="J63" s="28" t="str">
        <f t="shared" si="3"/>
        <v/>
      </c>
      <c r="K63" s="28" t="str">
        <f t="shared" si="3"/>
        <v/>
      </c>
    </row>
  </sheetData>
  <mergeCells count="2">
    <mergeCell ref="B44:K44"/>
    <mergeCell ref="B3:K3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opLeftCell="A16" zoomScale="70" zoomScaleNormal="70" workbookViewId="0">
      <selection activeCell="Q71" sqref="Q71"/>
    </sheetView>
  </sheetViews>
  <sheetFormatPr defaultColWidth="9" defaultRowHeight="16.5"/>
  <cols>
    <col min="1" max="1" width="18.875" style="26" customWidth="1"/>
    <col min="2" max="2" width="9" style="26"/>
    <col min="3" max="3" width="8.375" style="26" customWidth="1"/>
    <col min="4" max="16384" width="9" style="26"/>
  </cols>
  <sheetData>
    <row r="1" spans="1:11">
      <c r="A1" s="16" t="s">
        <v>189</v>
      </c>
      <c r="J1" s="21" t="s">
        <v>135</v>
      </c>
      <c r="K1" s="22">
        <v>20.2224</v>
      </c>
    </row>
    <row r="2" spans="1:11">
      <c r="A2" s="16"/>
      <c r="J2" s="22" t="s">
        <v>136</v>
      </c>
      <c r="K2" s="22">
        <v>0.7</v>
      </c>
    </row>
    <row r="3" spans="1:11" ht="17.25">
      <c r="B3" s="169" t="s">
        <v>142</v>
      </c>
      <c r="C3" s="169"/>
      <c r="D3" s="169"/>
      <c r="E3" s="169"/>
      <c r="F3" s="169"/>
      <c r="G3" s="169"/>
      <c r="H3" s="169"/>
      <c r="I3" s="169"/>
      <c r="J3" s="169"/>
      <c r="K3" s="169"/>
    </row>
    <row r="4" spans="1:11">
      <c r="A4" s="20" t="s">
        <v>133</v>
      </c>
      <c r="B4" s="26" t="s">
        <v>187</v>
      </c>
    </row>
    <row r="5" spans="1:11" ht="47.25" customHeight="1">
      <c r="A5" s="24"/>
      <c r="B5" s="19" t="s">
        <v>125</v>
      </c>
      <c r="C5" s="19" t="s">
        <v>203</v>
      </c>
      <c r="D5" s="19" t="s">
        <v>208</v>
      </c>
      <c r="E5" s="19" t="s">
        <v>210</v>
      </c>
      <c r="F5" s="19" t="s">
        <v>215</v>
      </c>
      <c r="G5" s="19" t="s">
        <v>128</v>
      </c>
      <c r="H5" s="19" t="s">
        <v>129</v>
      </c>
      <c r="I5" s="19" t="s">
        <v>130</v>
      </c>
      <c r="J5" s="19" t="s">
        <v>131</v>
      </c>
      <c r="K5" s="19" t="s">
        <v>132</v>
      </c>
    </row>
    <row r="6" spans="1:11">
      <c r="B6" s="19">
        <v>-2</v>
      </c>
      <c r="C6" s="19"/>
      <c r="D6" s="75">
        <v>0.98</v>
      </c>
      <c r="E6" s="19"/>
      <c r="F6" s="19"/>
      <c r="G6" s="19"/>
      <c r="H6" s="19"/>
      <c r="I6" s="19"/>
      <c r="J6" s="19"/>
      <c r="K6" s="19"/>
    </row>
    <row r="7" spans="1:11">
      <c r="B7" s="19">
        <f>B6+2</f>
        <v>0</v>
      </c>
      <c r="C7" s="19"/>
      <c r="D7" s="75">
        <v>2.09</v>
      </c>
      <c r="E7" s="19"/>
      <c r="F7" s="19">
        <v>0.78600000000000003</v>
      </c>
      <c r="G7" s="19"/>
      <c r="H7" s="19"/>
      <c r="I7" s="19"/>
      <c r="J7" s="19"/>
      <c r="K7" s="19"/>
    </row>
    <row r="8" spans="1:11">
      <c r="B8" s="19">
        <f t="shared" ref="B8:B20" si="0">B7+2</f>
        <v>2</v>
      </c>
      <c r="C8" s="19"/>
      <c r="D8" s="75">
        <v>3.41</v>
      </c>
      <c r="E8" s="19"/>
      <c r="F8" s="19">
        <v>1.49</v>
      </c>
      <c r="G8" s="19"/>
      <c r="H8" s="19"/>
      <c r="I8" s="19"/>
      <c r="J8" s="19"/>
      <c r="K8" s="19"/>
    </row>
    <row r="9" spans="1:11">
      <c r="B9" s="19">
        <f t="shared" si="0"/>
        <v>4</v>
      </c>
      <c r="C9" s="19"/>
      <c r="D9" s="75">
        <v>4.9800000000000004</v>
      </c>
      <c r="E9" s="19"/>
      <c r="F9" s="19">
        <v>2.38</v>
      </c>
      <c r="G9" s="19"/>
      <c r="H9" s="19"/>
      <c r="I9" s="19"/>
      <c r="J9" s="19"/>
      <c r="K9" s="19"/>
    </row>
    <row r="10" spans="1:11">
      <c r="B10" s="19">
        <f t="shared" si="0"/>
        <v>6</v>
      </c>
      <c r="C10" s="19"/>
      <c r="D10" s="75">
        <v>6.77</v>
      </c>
      <c r="E10" s="19"/>
      <c r="F10" s="19">
        <v>3.41</v>
      </c>
      <c r="G10" s="19"/>
      <c r="H10" s="19"/>
      <c r="I10" s="19"/>
      <c r="J10" s="19"/>
      <c r="K10" s="19"/>
    </row>
    <row r="11" spans="1:11">
      <c r="B11" s="19">
        <f t="shared" si="0"/>
        <v>8</v>
      </c>
      <c r="C11" s="19"/>
      <c r="D11" s="75">
        <v>8.89</v>
      </c>
      <c r="E11" s="19"/>
      <c r="F11" s="19">
        <v>4.7300000000000004</v>
      </c>
      <c r="G11" s="19"/>
      <c r="H11" s="19"/>
      <c r="I11" s="19"/>
      <c r="J11" s="19"/>
      <c r="K11" s="19"/>
    </row>
    <row r="12" spans="1:11">
      <c r="B12" s="19">
        <f t="shared" si="0"/>
        <v>10</v>
      </c>
      <c r="C12" s="43">
        <v>11.823539999999999</v>
      </c>
      <c r="D12" s="75">
        <v>11.17</v>
      </c>
      <c r="E12" s="132">
        <v>8.9572000000000003</v>
      </c>
      <c r="F12" s="19">
        <v>6.36</v>
      </c>
      <c r="G12" s="19"/>
      <c r="H12" s="19"/>
      <c r="I12" s="19"/>
      <c r="J12" s="19"/>
      <c r="K12" s="19"/>
    </row>
    <row r="13" spans="1:11">
      <c r="B13" s="19">
        <f t="shared" si="0"/>
        <v>12</v>
      </c>
      <c r="C13" s="43">
        <v>12.64481</v>
      </c>
      <c r="D13" s="75">
        <v>13.91</v>
      </c>
      <c r="E13" s="132">
        <v>10.8415</v>
      </c>
      <c r="F13" s="19">
        <v>8.59</v>
      </c>
      <c r="G13" s="19"/>
      <c r="H13" s="19"/>
      <c r="I13" s="19"/>
      <c r="J13" s="19"/>
      <c r="K13" s="19"/>
    </row>
    <row r="14" spans="1:11">
      <c r="B14" s="19">
        <f t="shared" si="0"/>
        <v>14</v>
      </c>
      <c r="C14" s="43">
        <v>14.016819999999999</v>
      </c>
      <c r="D14" s="75">
        <v>16.54</v>
      </c>
      <c r="E14" s="132">
        <v>13.6556</v>
      </c>
      <c r="F14" s="19">
        <v>11.8</v>
      </c>
      <c r="G14" s="19"/>
      <c r="H14" s="19"/>
      <c r="I14" s="19"/>
      <c r="J14" s="19"/>
      <c r="K14" s="19"/>
    </row>
    <row r="15" spans="1:11">
      <c r="B15" s="19">
        <f t="shared" si="0"/>
        <v>16</v>
      </c>
      <c r="C15" s="43">
        <v>17.264869999999998</v>
      </c>
      <c r="D15" s="75">
        <v>18.64</v>
      </c>
      <c r="E15" s="132">
        <v>17.260999999999999</v>
      </c>
      <c r="F15" s="19">
        <v>15.7</v>
      </c>
      <c r="G15" s="19"/>
      <c r="H15" s="19"/>
      <c r="I15" s="19"/>
      <c r="J15" s="19"/>
      <c r="K15" s="19"/>
    </row>
    <row r="16" spans="1:11">
      <c r="B16" s="19">
        <f t="shared" si="0"/>
        <v>18</v>
      </c>
      <c r="C16" s="43">
        <v>19.143940000000001</v>
      </c>
      <c r="D16" s="75">
        <v>19.829999999999998</v>
      </c>
      <c r="E16" s="132">
        <v>19.158000000000001</v>
      </c>
      <c r="F16" s="19">
        <v>18.399999999999999</v>
      </c>
      <c r="G16" s="19"/>
      <c r="H16" s="19"/>
      <c r="I16" s="19"/>
      <c r="J16" s="19"/>
      <c r="K16" s="19"/>
    </row>
    <row r="17" spans="2:11">
      <c r="B17" s="19">
        <f t="shared" si="0"/>
        <v>20</v>
      </c>
      <c r="C17" s="43">
        <v>19.99333</v>
      </c>
      <c r="D17" s="75">
        <v>20.3</v>
      </c>
      <c r="E17" s="132">
        <v>19.8992</v>
      </c>
      <c r="F17" s="19">
        <v>19.7</v>
      </c>
      <c r="G17" s="19"/>
      <c r="H17" s="19"/>
      <c r="I17" s="19"/>
      <c r="J17" s="19"/>
      <c r="K17" s="19"/>
    </row>
    <row r="18" spans="2:11">
      <c r="B18" s="19">
        <f t="shared" si="0"/>
        <v>22</v>
      </c>
      <c r="C18" s="43">
        <v>20.22129</v>
      </c>
      <c r="D18" s="75">
        <v>20.39</v>
      </c>
      <c r="E18" s="132">
        <v>20.2133</v>
      </c>
      <c r="F18" s="19">
        <v>20.100000000000001</v>
      </c>
      <c r="G18" s="19"/>
      <c r="H18" s="19"/>
      <c r="I18" s="19"/>
      <c r="J18" s="19"/>
      <c r="K18" s="19"/>
    </row>
    <row r="19" spans="2:11">
      <c r="B19" s="19">
        <f t="shared" si="0"/>
        <v>24</v>
      </c>
      <c r="C19" s="43">
        <v>20.197949999999999</v>
      </c>
      <c r="D19" s="75">
        <v>20.39</v>
      </c>
      <c r="E19" s="132">
        <v>20.288599999999999</v>
      </c>
      <c r="F19" s="19">
        <v>20.2</v>
      </c>
      <c r="G19" s="19"/>
      <c r="H19" s="19"/>
      <c r="I19" s="19"/>
      <c r="J19" s="19"/>
      <c r="K19" s="19"/>
    </row>
    <row r="20" spans="2:11">
      <c r="B20" s="19">
        <f t="shared" si="0"/>
        <v>26</v>
      </c>
      <c r="C20" s="43">
        <v>20.22129</v>
      </c>
      <c r="D20" s="75">
        <v>20.39</v>
      </c>
      <c r="E20" s="132">
        <v>20.301200000000001</v>
      </c>
      <c r="F20" s="19">
        <v>20.2</v>
      </c>
      <c r="G20" s="19"/>
      <c r="H20" s="19"/>
      <c r="I20" s="19"/>
      <c r="J20" s="19"/>
      <c r="K20" s="19"/>
    </row>
    <row r="21" spans="2:11">
      <c r="B21" s="19">
        <f>B20+2</f>
        <v>28</v>
      </c>
      <c r="C21" s="43">
        <v>20.22129</v>
      </c>
      <c r="D21" s="75">
        <v>20.39</v>
      </c>
      <c r="E21" s="132">
        <v>20.301200000000001</v>
      </c>
      <c r="F21" s="19"/>
      <c r="G21" s="19"/>
      <c r="H21" s="19"/>
      <c r="I21" s="19"/>
      <c r="J21" s="19"/>
      <c r="K21" s="19"/>
    </row>
    <row r="22" spans="2:11">
      <c r="B22" s="23" t="s">
        <v>137</v>
      </c>
      <c r="C22" s="44">
        <f>IF(OR(MIN(C$6:C$21)&gt;$K2*$K$1,SUM(C$6:C$21)=0),"",(LOG10(($K2*$K$1)/INDEX(C$6:C$21,MATCH($K2*$K$1,C$6:C$21)))/LOG10(INDEX(C$6:C$21,MATCH($K2*$K$1,C$6:C$21))/INDEX(C$6:C$21,1+MATCH($K2*$K$1,C$6:C$21))))*(INDEX($B$6:$B$21,MATCH($K2*$K$1,C$6:C$21))-INDEX($B$6:$B$21,1+MATCH($K2*$K$1,C$6:C$21)))+INDEX($B$6:$B$21,MATCH($K2*$K$1,C$6:C$21)))</f>
        <v>14.094598601661161</v>
      </c>
      <c r="D22" s="45">
        <f t="shared" ref="D22:K22" si="1">IF(OR(MIN(D$6:D$21)&gt;$K2*$K$1,SUM(D$6:D$21)=0),"",(LOG10(($K2*$K$1)/INDEX(D$6:D$21,MATCH($K2*$K$1,D$6:D$21)))/LOG10(INDEX(D$6:D$21,MATCH($K2*$K$1,D$6:D$21))/INDEX(D$6:D$21,1+MATCH($K2*$K$1,D$6:D$21))))*(INDEX($B$6:$B$21,MATCH($K2*$K$1,D$6:D$21))-INDEX($B$6:$B$21,1+MATCH($K2*$K$1,D$6:D$21)))+INDEX($B$6:$B$21,MATCH($K2*$K$1,D$6:D$21)))</f>
        <v>12.202201058112216</v>
      </c>
      <c r="E22" s="45">
        <f t="shared" si="1"/>
        <v>14.307010449788658</v>
      </c>
      <c r="F22" s="45">
        <f t="shared" si="1"/>
        <v>15.27479810062262</v>
      </c>
      <c r="G22" s="45" t="str">
        <f t="shared" si="1"/>
        <v/>
      </c>
      <c r="H22" s="45" t="str">
        <f t="shared" si="1"/>
        <v/>
      </c>
      <c r="I22" s="45" t="str">
        <f t="shared" si="1"/>
        <v/>
      </c>
      <c r="J22" s="45" t="str">
        <f t="shared" si="1"/>
        <v/>
      </c>
      <c r="K22" s="45" t="str">
        <f t="shared" si="1"/>
        <v/>
      </c>
    </row>
    <row r="44" spans="1:11" ht="17.25">
      <c r="B44" s="169" t="s">
        <v>177</v>
      </c>
      <c r="C44" s="169"/>
      <c r="D44" s="169"/>
      <c r="E44" s="169"/>
      <c r="F44" s="169"/>
      <c r="G44" s="169"/>
      <c r="H44" s="169"/>
      <c r="I44" s="169"/>
      <c r="J44" s="169"/>
      <c r="K44" s="169"/>
    </row>
    <row r="45" spans="1:11">
      <c r="A45" s="20" t="s">
        <v>133</v>
      </c>
      <c r="B45" s="26" t="s">
        <v>134</v>
      </c>
    </row>
    <row r="46" spans="1:11" ht="39.75" customHeight="1">
      <c r="A46" s="24"/>
      <c r="B46" s="19" t="s">
        <v>125</v>
      </c>
      <c r="C46" s="19" t="s">
        <v>204</v>
      </c>
      <c r="D46" s="132" t="s">
        <v>208</v>
      </c>
      <c r="E46" s="19" t="s">
        <v>214</v>
      </c>
      <c r="F46" s="19" t="s">
        <v>216</v>
      </c>
      <c r="G46" s="19" t="s">
        <v>128</v>
      </c>
      <c r="H46" s="19" t="s">
        <v>129</v>
      </c>
      <c r="I46" s="19" t="s">
        <v>130</v>
      </c>
      <c r="J46" s="19" t="s">
        <v>131</v>
      </c>
      <c r="K46" s="19" t="s">
        <v>132</v>
      </c>
    </row>
    <row r="47" spans="1:11">
      <c r="B47" s="19">
        <v>-2</v>
      </c>
      <c r="C47" s="19"/>
      <c r="D47" s="76">
        <v>1.45</v>
      </c>
      <c r="E47" s="19"/>
      <c r="F47" s="19"/>
      <c r="G47" s="19"/>
      <c r="H47" s="19"/>
      <c r="I47" s="19"/>
      <c r="J47" s="19"/>
      <c r="K47" s="19"/>
    </row>
    <row r="48" spans="1:11">
      <c r="B48" s="19">
        <f>B47+2</f>
        <v>0</v>
      </c>
      <c r="C48" s="19"/>
      <c r="D48" s="76">
        <v>2.58</v>
      </c>
      <c r="E48" s="19"/>
      <c r="F48" s="19">
        <v>1.1000000000000001</v>
      </c>
      <c r="G48" s="19"/>
      <c r="H48" s="19"/>
      <c r="I48" s="19"/>
      <c r="J48" s="19"/>
      <c r="K48" s="19"/>
    </row>
    <row r="49" spans="2:11">
      <c r="B49" s="19">
        <f t="shared" ref="B49:B61" si="2">B48+2</f>
        <v>2</v>
      </c>
      <c r="C49" s="19"/>
      <c r="D49" s="76">
        <v>3.94</v>
      </c>
      <c r="E49" s="19"/>
      <c r="F49" s="19">
        <v>1.91</v>
      </c>
      <c r="G49" s="19"/>
      <c r="H49" s="19"/>
      <c r="I49" s="19"/>
      <c r="J49" s="19"/>
      <c r="K49" s="19"/>
    </row>
    <row r="50" spans="2:11">
      <c r="B50" s="19">
        <f t="shared" si="2"/>
        <v>4</v>
      </c>
      <c r="C50" s="19"/>
      <c r="D50" s="76">
        <v>5.3</v>
      </c>
      <c r="E50" s="19"/>
      <c r="F50" s="19">
        <v>2.74</v>
      </c>
      <c r="G50" s="19"/>
      <c r="H50" s="19"/>
      <c r="I50" s="19"/>
      <c r="J50" s="19"/>
      <c r="K50" s="19"/>
    </row>
    <row r="51" spans="2:11">
      <c r="B51" s="19">
        <f t="shared" si="2"/>
        <v>6</v>
      </c>
      <c r="C51" s="19"/>
      <c r="D51" s="76">
        <v>6.76</v>
      </c>
      <c r="E51" s="19"/>
      <c r="F51" s="19">
        <v>3.65</v>
      </c>
      <c r="G51" s="19"/>
      <c r="H51" s="19"/>
      <c r="I51" s="19"/>
      <c r="J51" s="19"/>
      <c r="K51" s="19"/>
    </row>
    <row r="52" spans="2:11">
      <c r="B52" s="19">
        <f t="shared" si="2"/>
        <v>8</v>
      </c>
      <c r="C52" s="19"/>
      <c r="D52" s="76">
        <v>8.24</v>
      </c>
      <c r="E52" s="19"/>
      <c r="F52" s="19">
        <v>4.63</v>
      </c>
      <c r="G52" s="19"/>
      <c r="H52" s="19"/>
      <c r="I52" s="19"/>
      <c r="J52" s="19"/>
      <c r="K52" s="19"/>
    </row>
    <row r="53" spans="2:11">
      <c r="B53" s="19">
        <f t="shared" si="2"/>
        <v>10</v>
      </c>
      <c r="C53" s="43">
        <v>8.1299229999999998</v>
      </c>
      <c r="D53" s="76">
        <v>9.74</v>
      </c>
      <c r="E53" s="132">
        <v>7.6040999999999999</v>
      </c>
      <c r="F53" s="19">
        <v>5.79</v>
      </c>
      <c r="G53" s="19"/>
      <c r="H53" s="19"/>
      <c r="I53" s="19"/>
      <c r="J53" s="19"/>
      <c r="K53" s="19"/>
    </row>
    <row r="54" spans="2:11">
      <c r="B54" s="19">
        <f t="shared" si="2"/>
        <v>12</v>
      </c>
      <c r="C54" s="43">
        <v>10.03274</v>
      </c>
      <c r="D54" s="76">
        <v>11.49</v>
      </c>
      <c r="E54" s="132">
        <v>8.9855999999999998</v>
      </c>
      <c r="F54" s="19">
        <v>7.15</v>
      </c>
      <c r="G54" s="19"/>
      <c r="H54" s="19"/>
      <c r="I54" s="19"/>
      <c r="J54" s="19"/>
      <c r="K54" s="19"/>
    </row>
    <row r="55" spans="2:11">
      <c r="B55" s="19">
        <f t="shared" si="2"/>
        <v>14</v>
      </c>
      <c r="C55" s="43">
        <v>10.535</v>
      </c>
      <c r="D55" s="76">
        <v>13.17</v>
      </c>
      <c r="E55" s="132">
        <v>10.777699999999999</v>
      </c>
      <c r="F55" s="19">
        <v>9.02</v>
      </c>
      <c r="G55" s="19"/>
      <c r="H55" s="19"/>
      <c r="I55" s="19"/>
      <c r="J55" s="19"/>
      <c r="K55" s="19"/>
    </row>
    <row r="56" spans="2:11">
      <c r="B56" s="19">
        <f t="shared" si="2"/>
        <v>16</v>
      </c>
      <c r="C56" s="43">
        <v>12.74526</v>
      </c>
      <c r="D56" s="76">
        <v>15.08</v>
      </c>
      <c r="E56" s="132">
        <v>12.8188</v>
      </c>
      <c r="F56" s="19">
        <v>11.3</v>
      </c>
      <c r="G56" s="19"/>
      <c r="H56" s="19"/>
      <c r="I56" s="19"/>
      <c r="J56" s="19"/>
      <c r="K56" s="19"/>
    </row>
    <row r="57" spans="2:11">
      <c r="B57" s="19">
        <f t="shared" si="2"/>
        <v>18</v>
      </c>
      <c r="C57" s="43">
        <v>15.041230000000001</v>
      </c>
      <c r="D57" s="76">
        <v>16.760000000000002</v>
      </c>
      <c r="E57" s="132">
        <v>15.519399999999999</v>
      </c>
      <c r="F57" s="19">
        <v>13.9</v>
      </c>
      <c r="G57" s="19"/>
      <c r="H57" s="19"/>
      <c r="I57" s="19"/>
      <c r="J57" s="19"/>
      <c r="K57" s="19"/>
    </row>
    <row r="58" spans="2:11">
      <c r="B58" s="19">
        <f t="shared" si="2"/>
        <v>20</v>
      </c>
      <c r="C58" s="43">
        <v>15.76496</v>
      </c>
      <c r="D58" s="76">
        <v>18.23</v>
      </c>
      <c r="E58" s="132">
        <v>17.2742</v>
      </c>
      <c r="F58" s="19">
        <v>16.2</v>
      </c>
      <c r="G58" s="19"/>
      <c r="H58" s="19"/>
      <c r="I58" s="19"/>
      <c r="J58" s="19"/>
      <c r="K58" s="19"/>
    </row>
    <row r="59" spans="2:11">
      <c r="B59" s="19">
        <f t="shared" si="2"/>
        <v>22</v>
      </c>
      <c r="C59" s="43">
        <v>17.87989</v>
      </c>
      <c r="D59" s="76">
        <v>19.100000000000001</v>
      </c>
      <c r="E59" s="132">
        <v>18.618300000000001</v>
      </c>
      <c r="F59" s="19">
        <v>17.899999999999999</v>
      </c>
      <c r="G59" s="19"/>
      <c r="H59" s="19"/>
      <c r="I59" s="19"/>
      <c r="J59" s="19"/>
      <c r="K59" s="19"/>
    </row>
    <row r="60" spans="2:11">
      <c r="B60" s="19">
        <f t="shared" si="2"/>
        <v>24</v>
      </c>
      <c r="C60" s="43">
        <v>19.015450000000001</v>
      </c>
      <c r="D60" s="76">
        <v>19.78</v>
      </c>
      <c r="E60" s="132">
        <v>19.4024</v>
      </c>
      <c r="F60" s="19">
        <v>19</v>
      </c>
      <c r="G60" s="19"/>
      <c r="H60" s="19"/>
      <c r="I60" s="19"/>
      <c r="J60" s="19"/>
      <c r="K60" s="19"/>
    </row>
    <row r="61" spans="2:11">
      <c r="B61" s="19">
        <f t="shared" si="2"/>
        <v>26</v>
      </c>
      <c r="C61" s="43">
        <v>19.618110000000001</v>
      </c>
      <c r="D61" s="76">
        <v>20.22</v>
      </c>
      <c r="E61" s="132">
        <v>19.825500000000002</v>
      </c>
      <c r="F61" s="19">
        <v>19.600000000000001</v>
      </c>
      <c r="G61" s="19"/>
      <c r="H61" s="19"/>
      <c r="I61" s="19"/>
      <c r="J61" s="19"/>
      <c r="K61" s="19"/>
    </row>
    <row r="62" spans="2:11">
      <c r="B62" s="19">
        <f>B61+2</f>
        <v>28</v>
      </c>
      <c r="C62" s="43">
        <v>19.944870000000002</v>
      </c>
      <c r="D62" s="76">
        <v>20.329999999999998</v>
      </c>
      <c r="E62" s="132">
        <v>20.0122</v>
      </c>
      <c r="F62" s="19"/>
      <c r="G62" s="19"/>
      <c r="H62" s="19"/>
      <c r="I62" s="19"/>
      <c r="J62" s="19"/>
      <c r="K62" s="19"/>
    </row>
    <row r="63" spans="2:11">
      <c r="B63" s="23" t="s">
        <v>137</v>
      </c>
      <c r="C63" s="44">
        <f>IF(OR(MIN(C$47:C$62)&gt;$K2*$K$1,SUM(C$47:C$62)=0),"",(LOG10(($K2*$K$1)/INDEX(C$47:C$62,MATCH($K2*$K$1,C$47:C$62)))/LOG10(INDEX(C$47:C$62,MATCH($K2*$K$1,C$47:C$62))/INDEX(C$47:C$62,1+MATCH($K2*$K$1,C$47:C$62))))*(INDEX($B$47:$B$62,MATCH($K2*$K$1,C$47:C$62))-INDEX($B$47:$B$62,1+MATCH($K2*$K$1,C$47:C$62)))+INDEX($B$47:$B$62,MATCH($K2*$K$1,C$47:C$62)))</f>
        <v>17.267317914858172</v>
      </c>
      <c r="D63" s="45">
        <f t="shared" ref="D63:K63" si="3">IF(OR(MIN(D$47:D$62)&gt;$K2*$K$1,SUM(D$47:D$62)=0),"",(LOG10(($K2*$K$1)/INDEX(D$47:D$62,MATCH($K2*$K$1,D$47:D$62)))/LOG10(INDEX(D$47:D$62,MATCH($K2*$K$1,D$47:D$62))/INDEX(D$47:D$62,1+MATCH($K2*$K$1,D$47:D$62))))*(INDEX($B$47:$B$62,MATCH($K2*$K$1,D$47:D$62))-INDEX($B$47:$B$62,1+MATCH($K2*$K$1,D$47:D$62)))+INDEX($B$47:$B$62,MATCH($K2*$K$1,D$47:D$62)))</f>
        <v>15.065872978254889</v>
      </c>
      <c r="E63" s="45">
        <f t="shared" si="3"/>
        <v>17.037808827127936</v>
      </c>
      <c r="F63" s="45">
        <f t="shared" si="3"/>
        <v>18.238072503894511</v>
      </c>
      <c r="G63" s="45" t="str">
        <f t="shared" si="3"/>
        <v/>
      </c>
      <c r="H63" s="45" t="str">
        <f t="shared" si="3"/>
        <v/>
      </c>
      <c r="I63" s="45" t="str">
        <f t="shared" si="3"/>
        <v/>
      </c>
      <c r="J63" s="45" t="str">
        <f t="shared" si="3"/>
        <v/>
      </c>
      <c r="K63" s="45" t="str">
        <f t="shared" si="3"/>
        <v/>
      </c>
    </row>
  </sheetData>
  <mergeCells count="2">
    <mergeCell ref="B3:K3"/>
    <mergeCell ref="B44:K4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4"/>
  <sheetViews>
    <sheetView topLeftCell="A13" zoomScale="55" zoomScaleNormal="55" workbookViewId="0">
      <selection activeCell="AE10" sqref="AE10"/>
    </sheetView>
  </sheetViews>
  <sheetFormatPr defaultRowHeight="16.5"/>
  <cols>
    <col min="1" max="1" width="18.875" customWidth="1"/>
    <col min="3" max="3" width="8.375" customWidth="1"/>
    <col min="27" max="27" width="9.75" bestFit="1" customWidth="1"/>
  </cols>
  <sheetData>
    <row r="1" spans="1:35">
      <c r="A1" s="16" t="s">
        <v>124</v>
      </c>
      <c r="J1" s="21" t="s">
        <v>135</v>
      </c>
      <c r="K1" s="22">
        <v>33.003999999999998</v>
      </c>
      <c r="V1" s="21"/>
      <c r="W1" s="22"/>
    </row>
    <row r="2" spans="1:35">
      <c r="A2" s="16"/>
      <c r="J2" s="22" t="s">
        <v>136</v>
      </c>
      <c r="K2" s="22">
        <v>0.7</v>
      </c>
      <c r="V2" s="22"/>
      <c r="W2" s="22"/>
    </row>
    <row r="3" spans="1:35" ht="17.25">
      <c r="B3" s="169" t="s">
        <v>142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</row>
    <row r="4" spans="1:35">
      <c r="A4" s="20" t="s">
        <v>133</v>
      </c>
      <c r="B4" t="s">
        <v>134</v>
      </c>
      <c r="N4" t="s">
        <v>138</v>
      </c>
      <c r="Z4" t="s">
        <v>139</v>
      </c>
    </row>
    <row r="5" spans="1:35" ht="47.25" customHeight="1">
      <c r="A5" s="24"/>
      <c r="B5" s="19" t="s">
        <v>125</v>
      </c>
      <c r="C5" s="19" t="s">
        <v>203</v>
      </c>
      <c r="D5" s="132" t="s">
        <v>208</v>
      </c>
      <c r="E5" s="19" t="s">
        <v>210</v>
      </c>
      <c r="F5" s="19" t="s">
        <v>127</v>
      </c>
      <c r="G5" s="19" t="s">
        <v>128</v>
      </c>
      <c r="H5" s="19" t="s">
        <v>129</v>
      </c>
      <c r="I5" s="19" t="s">
        <v>130</v>
      </c>
      <c r="J5" s="19" t="s">
        <v>131</v>
      </c>
      <c r="K5" s="19" t="s">
        <v>132</v>
      </c>
      <c r="L5" s="18"/>
      <c r="M5" s="18"/>
      <c r="N5" s="19" t="s">
        <v>125</v>
      </c>
      <c r="O5" s="19" t="s">
        <v>203</v>
      </c>
      <c r="P5" s="132" t="s">
        <v>208</v>
      </c>
      <c r="Q5" s="19" t="s">
        <v>210</v>
      </c>
      <c r="R5" s="19" t="s">
        <v>127</v>
      </c>
      <c r="S5" s="19" t="s">
        <v>128</v>
      </c>
      <c r="T5" s="19" t="s">
        <v>129</v>
      </c>
      <c r="U5" s="19" t="s">
        <v>130</v>
      </c>
      <c r="V5" s="19" t="s">
        <v>131</v>
      </c>
      <c r="W5" s="19" t="s">
        <v>132</v>
      </c>
      <c r="Z5" s="19" t="s">
        <v>125</v>
      </c>
      <c r="AA5" s="19" t="s">
        <v>203</v>
      </c>
      <c r="AB5" s="132" t="s">
        <v>208</v>
      </c>
      <c r="AC5" s="132" t="s">
        <v>212</v>
      </c>
      <c r="AD5" s="19" t="s">
        <v>127</v>
      </c>
      <c r="AE5" s="19" t="s">
        <v>128</v>
      </c>
      <c r="AF5" s="19" t="s">
        <v>129</v>
      </c>
      <c r="AG5" s="19" t="s">
        <v>130</v>
      </c>
      <c r="AH5" s="19" t="s">
        <v>131</v>
      </c>
      <c r="AI5" s="19" t="s">
        <v>132</v>
      </c>
    </row>
    <row r="6" spans="1:35">
      <c r="B6" s="19">
        <v>-2</v>
      </c>
      <c r="C6" s="19"/>
      <c r="D6" s="77">
        <v>0</v>
      </c>
      <c r="E6" s="43"/>
      <c r="F6" s="43"/>
      <c r="G6" s="43"/>
      <c r="H6" s="43"/>
      <c r="I6" s="43"/>
      <c r="J6" s="43"/>
      <c r="K6" s="43"/>
      <c r="L6" s="18"/>
      <c r="M6" s="18"/>
      <c r="N6" s="19">
        <v>-2</v>
      </c>
      <c r="O6" s="43"/>
      <c r="P6" s="79">
        <v>0</v>
      </c>
      <c r="Q6" s="43"/>
      <c r="R6" s="43"/>
      <c r="S6" s="43"/>
      <c r="T6" s="43"/>
      <c r="U6" s="43"/>
      <c r="V6" s="43"/>
      <c r="W6" s="43"/>
      <c r="Z6" s="19">
        <v>-2</v>
      </c>
      <c r="AA6" s="43"/>
      <c r="AB6" s="80">
        <v>7.0000000000000007E-2</v>
      </c>
      <c r="AC6" s="43"/>
      <c r="AD6" s="43"/>
      <c r="AE6" s="43"/>
      <c r="AF6" s="43"/>
      <c r="AG6" s="43"/>
      <c r="AH6" s="43"/>
      <c r="AI6" s="43"/>
    </row>
    <row r="7" spans="1:35">
      <c r="B7" s="19">
        <f>B6+2</f>
        <v>0</v>
      </c>
      <c r="C7" s="19"/>
      <c r="D7" s="77">
        <v>0.33</v>
      </c>
      <c r="E7" s="43">
        <v>9.6890999999999998</v>
      </c>
      <c r="F7" s="43"/>
      <c r="G7" s="43"/>
      <c r="H7" s="43"/>
      <c r="I7" s="43"/>
      <c r="J7" s="43"/>
      <c r="K7" s="43"/>
      <c r="L7" s="18"/>
      <c r="M7" s="18"/>
      <c r="N7" s="19">
        <f>N6+2</f>
        <v>0</v>
      </c>
      <c r="O7" s="43"/>
      <c r="P7" s="79">
        <v>0.23</v>
      </c>
      <c r="Q7" s="43">
        <v>4.1787000000000001</v>
      </c>
      <c r="R7" s="43"/>
      <c r="S7" s="43"/>
      <c r="T7" s="43"/>
      <c r="U7" s="43"/>
      <c r="V7" s="43"/>
      <c r="W7" s="43"/>
      <c r="Z7" s="19">
        <f>Z6+2</f>
        <v>0</v>
      </c>
      <c r="AA7" s="43"/>
      <c r="AB7" s="80">
        <v>0.41</v>
      </c>
      <c r="AC7" s="43">
        <v>4.9603999999999999</v>
      </c>
      <c r="AD7" s="43"/>
      <c r="AE7" s="43"/>
      <c r="AF7" s="43"/>
      <c r="AG7" s="43"/>
      <c r="AH7" s="43"/>
      <c r="AI7" s="43"/>
    </row>
    <row r="8" spans="1:35">
      <c r="B8" s="19">
        <f t="shared" ref="B8:B20" si="0">B7+2</f>
        <v>2</v>
      </c>
      <c r="C8" s="43">
        <v>6.3940830000000002</v>
      </c>
      <c r="D8" s="77">
        <v>2.54</v>
      </c>
      <c r="E8" s="43">
        <v>12.9414</v>
      </c>
      <c r="F8" s="43"/>
      <c r="G8" s="43"/>
      <c r="H8" s="43"/>
      <c r="I8" s="43"/>
      <c r="J8" s="43"/>
      <c r="K8" s="43"/>
      <c r="L8" s="18"/>
      <c r="M8" s="18"/>
      <c r="N8" s="19">
        <f t="shared" ref="N8:N20" si="1">N7+2</f>
        <v>2</v>
      </c>
      <c r="O8" s="43">
        <v>1.727338</v>
      </c>
      <c r="P8" s="79">
        <v>0.73</v>
      </c>
      <c r="Q8" s="43">
        <v>5.7130999999999998</v>
      </c>
      <c r="R8" s="43"/>
      <c r="S8" s="43"/>
      <c r="T8" s="43"/>
      <c r="U8" s="43"/>
      <c r="V8" s="43"/>
      <c r="W8" s="43"/>
      <c r="Z8" s="19">
        <f t="shared" ref="Z8:Z20" si="2">Z7+2</f>
        <v>2</v>
      </c>
      <c r="AA8" s="43">
        <v>4.1258059999999999</v>
      </c>
      <c r="AB8" s="80">
        <v>1.21</v>
      </c>
      <c r="AC8" s="43">
        <v>7.8845000000000001</v>
      </c>
      <c r="AD8" s="43"/>
      <c r="AE8" s="43"/>
      <c r="AF8" s="43"/>
      <c r="AG8" s="43"/>
      <c r="AH8" s="43"/>
      <c r="AI8" s="43"/>
    </row>
    <row r="9" spans="1:35">
      <c r="B9" s="19">
        <f t="shared" si="0"/>
        <v>4</v>
      </c>
      <c r="C9" s="43">
        <v>9.5572009999999992</v>
      </c>
      <c r="D9" s="77">
        <v>6.34</v>
      </c>
      <c r="E9" s="43">
        <v>16.126000000000001</v>
      </c>
      <c r="F9" s="43"/>
      <c r="G9" s="43"/>
      <c r="H9" s="43"/>
      <c r="I9" s="43"/>
      <c r="J9" s="43"/>
      <c r="K9" s="43"/>
      <c r="L9" s="18"/>
      <c r="M9" s="18"/>
      <c r="N9" s="19">
        <f t="shared" si="1"/>
        <v>4</v>
      </c>
      <c r="O9" s="43">
        <v>4.3641860000000001</v>
      </c>
      <c r="P9" s="79">
        <v>1.82</v>
      </c>
      <c r="Q9" s="43">
        <v>7.5080999999999998</v>
      </c>
      <c r="R9" s="43"/>
      <c r="S9" s="43"/>
      <c r="T9" s="43"/>
      <c r="U9" s="43"/>
      <c r="V9" s="43"/>
      <c r="W9" s="43"/>
      <c r="Z9" s="19">
        <f t="shared" si="2"/>
        <v>4</v>
      </c>
      <c r="AA9" s="43">
        <v>6.969862</v>
      </c>
      <c r="AB9" s="80">
        <v>2.99</v>
      </c>
      <c r="AC9" s="43">
        <v>10.9244</v>
      </c>
      <c r="AD9" s="43"/>
      <c r="AE9" s="43"/>
      <c r="AF9" s="43"/>
      <c r="AG9" s="43"/>
      <c r="AH9" s="43"/>
      <c r="AI9" s="43"/>
    </row>
    <row r="10" spans="1:35">
      <c r="B10" s="19">
        <f t="shared" si="0"/>
        <v>6</v>
      </c>
      <c r="C10" s="43">
        <v>13.506970000000001</v>
      </c>
      <c r="D10" s="77">
        <v>9.27</v>
      </c>
      <c r="E10" s="43">
        <v>17.0428</v>
      </c>
      <c r="F10" s="43"/>
      <c r="G10" s="43"/>
      <c r="H10" s="43"/>
      <c r="I10" s="43"/>
      <c r="J10" s="43"/>
      <c r="K10" s="43"/>
      <c r="L10" s="18"/>
      <c r="M10" s="18"/>
      <c r="N10" s="19">
        <f t="shared" si="1"/>
        <v>6</v>
      </c>
      <c r="O10" s="43">
        <v>5.0371509999999997</v>
      </c>
      <c r="P10" s="79">
        <v>2.69</v>
      </c>
      <c r="Q10" s="43">
        <v>9.6409000000000002</v>
      </c>
      <c r="R10" s="43"/>
      <c r="S10" s="43"/>
      <c r="T10" s="43"/>
      <c r="U10" s="43"/>
      <c r="V10" s="43"/>
      <c r="W10" s="43"/>
      <c r="Z10" s="19">
        <f t="shared" si="2"/>
        <v>6</v>
      </c>
      <c r="AA10" s="43">
        <v>10.26867</v>
      </c>
      <c r="AB10" s="80">
        <v>5.15</v>
      </c>
      <c r="AC10" s="43">
        <v>13.761699999999999</v>
      </c>
      <c r="AD10" s="43"/>
      <c r="AE10" s="43"/>
      <c r="AF10" s="43"/>
      <c r="AG10" s="43"/>
      <c r="AH10" s="43"/>
      <c r="AI10" s="43"/>
    </row>
    <row r="11" spans="1:35">
      <c r="B11" s="19">
        <f t="shared" si="0"/>
        <v>8</v>
      </c>
      <c r="C11" s="43">
        <v>19.215260000000001</v>
      </c>
      <c r="D11" s="77">
        <v>12.39</v>
      </c>
      <c r="E11" s="43">
        <v>25.8538</v>
      </c>
      <c r="F11" s="43"/>
      <c r="G11" s="43"/>
      <c r="H11" s="43"/>
      <c r="I11" s="43"/>
      <c r="J11" s="43"/>
      <c r="K11" s="43"/>
      <c r="L11" s="18"/>
      <c r="M11" s="18"/>
      <c r="N11" s="19">
        <f t="shared" si="1"/>
        <v>8</v>
      </c>
      <c r="O11" s="43">
        <v>7.1458959999999996</v>
      </c>
      <c r="P11" s="79">
        <v>4.03</v>
      </c>
      <c r="Q11" s="43">
        <v>11.4841</v>
      </c>
      <c r="R11" s="43"/>
      <c r="S11" s="43"/>
      <c r="T11" s="43"/>
      <c r="U11" s="43"/>
      <c r="V11" s="43"/>
      <c r="W11" s="43"/>
      <c r="Z11" s="19">
        <f t="shared" si="2"/>
        <v>8</v>
      </c>
      <c r="AA11" s="43">
        <v>14.04424</v>
      </c>
      <c r="AB11" s="80">
        <v>7.83</v>
      </c>
      <c r="AC11" s="43">
        <v>16.782299999999999</v>
      </c>
      <c r="AD11" s="43"/>
      <c r="AE11" s="43"/>
      <c r="AF11" s="43"/>
      <c r="AG11" s="43"/>
      <c r="AH11" s="43"/>
      <c r="AI11" s="43"/>
    </row>
    <row r="12" spans="1:35">
      <c r="B12" s="19">
        <f t="shared" si="0"/>
        <v>10</v>
      </c>
      <c r="C12" s="43">
        <v>24.602640000000001</v>
      </c>
      <c r="D12" s="77">
        <v>16.98</v>
      </c>
      <c r="E12" s="43">
        <v>32.473999999999997</v>
      </c>
      <c r="F12" s="43"/>
      <c r="G12" s="43"/>
      <c r="H12" s="43"/>
      <c r="I12" s="43"/>
      <c r="J12" s="43"/>
      <c r="K12" s="43"/>
      <c r="L12" s="18"/>
      <c r="M12" s="18"/>
      <c r="N12" s="19">
        <f t="shared" si="1"/>
        <v>10</v>
      </c>
      <c r="O12" s="43">
        <v>9.0272640000000006</v>
      </c>
      <c r="P12" s="79">
        <v>5.51</v>
      </c>
      <c r="Q12" s="43">
        <v>13.6555</v>
      </c>
      <c r="R12" s="43"/>
      <c r="S12" s="43"/>
      <c r="T12" s="43"/>
      <c r="U12" s="43"/>
      <c r="V12" s="43"/>
      <c r="W12" s="43"/>
      <c r="Z12" s="19">
        <f t="shared" si="2"/>
        <v>10</v>
      </c>
      <c r="AA12" s="43">
        <v>19.530650000000001</v>
      </c>
      <c r="AB12" s="80">
        <v>10.96</v>
      </c>
      <c r="AC12" s="43">
        <v>20.295100000000001</v>
      </c>
      <c r="AD12" s="43"/>
      <c r="AE12" s="43"/>
      <c r="AF12" s="43"/>
      <c r="AG12" s="43"/>
      <c r="AH12" s="43"/>
      <c r="AI12" s="43"/>
    </row>
    <row r="13" spans="1:35">
      <c r="B13" s="19">
        <f t="shared" si="0"/>
        <v>12</v>
      </c>
      <c r="C13" s="43">
        <v>30.336600000000001</v>
      </c>
      <c r="D13" s="77">
        <v>24.62</v>
      </c>
      <c r="E13" s="43">
        <v>33.004800000000003</v>
      </c>
      <c r="F13" s="43"/>
      <c r="G13" s="43"/>
      <c r="H13" s="43"/>
      <c r="I13" s="43"/>
      <c r="J13" s="43"/>
      <c r="K13" s="43"/>
      <c r="L13" s="18"/>
      <c r="M13" s="18"/>
      <c r="N13" s="19">
        <f t="shared" si="1"/>
        <v>12</v>
      </c>
      <c r="O13" s="43">
        <v>13.81687</v>
      </c>
      <c r="P13" s="79">
        <v>7.21</v>
      </c>
      <c r="Q13" s="43">
        <v>16.155000000000001</v>
      </c>
      <c r="R13" s="43"/>
      <c r="S13" s="43"/>
      <c r="T13" s="43"/>
      <c r="U13" s="43"/>
      <c r="V13" s="43"/>
      <c r="W13" s="43"/>
      <c r="Z13" s="19">
        <f t="shared" si="2"/>
        <v>12</v>
      </c>
      <c r="AA13" s="43">
        <v>23.634450000000001</v>
      </c>
      <c r="AB13" s="80">
        <v>14.53</v>
      </c>
      <c r="AC13" s="43">
        <v>24.0105</v>
      </c>
      <c r="AD13" s="43"/>
      <c r="AE13" s="43"/>
      <c r="AF13" s="43"/>
      <c r="AG13" s="43"/>
      <c r="AH13" s="43"/>
      <c r="AI13" s="43"/>
    </row>
    <row r="14" spans="1:35">
      <c r="B14" s="19">
        <f t="shared" si="0"/>
        <v>14</v>
      </c>
      <c r="C14" s="43">
        <v>32.485680000000002</v>
      </c>
      <c r="D14" s="77">
        <v>30.2</v>
      </c>
      <c r="E14" s="43">
        <v>33.004800000000003</v>
      </c>
      <c r="F14" s="43"/>
      <c r="G14" s="43"/>
      <c r="H14" s="43"/>
      <c r="I14" s="43"/>
      <c r="J14" s="43"/>
      <c r="K14" s="43"/>
      <c r="L14" s="18"/>
      <c r="M14" s="18"/>
      <c r="N14" s="19">
        <f t="shared" si="1"/>
        <v>14</v>
      </c>
      <c r="O14" s="43">
        <v>14.035080000000001</v>
      </c>
      <c r="P14" s="79">
        <v>9.51</v>
      </c>
      <c r="Q14" s="43">
        <v>18.857099999999999</v>
      </c>
      <c r="R14" s="43"/>
      <c r="S14" s="43"/>
      <c r="T14" s="43"/>
      <c r="U14" s="43"/>
      <c r="V14" s="43"/>
      <c r="W14" s="43"/>
      <c r="Z14" s="19">
        <f t="shared" si="2"/>
        <v>14</v>
      </c>
      <c r="AA14" s="43">
        <v>27.798770000000001</v>
      </c>
      <c r="AB14" s="80">
        <v>18.73</v>
      </c>
      <c r="AC14" s="43">
        <v>27.996200000000002</v>
      </c>
      <c r="AD14" s="43"/>
      <c r="AE14" s="43"/>
      <c r="AF14" s="43"/>
      <c r="AG14" s="43"/>
      <c r="AH14" s="43"/>
      <c r="AI14" s="43"/>
    </row>
    <row r="15" spans="1:35">
      <c r="B15" s="19">
        <f t="shared" si="0"/>
        <v>16</v>
      </c>
      <c r="C15" s="43">
        <v>32.815750000000001</v>
      </c>
      <c r="D15" s="77">
        <v>32.64</v>
      </c>
      <c r="E15" s="43">
        <v>33.004800000000003</v>
      </c>
      <c r="F15" s="43"/>
      <c r="G15" s="43"/>
      <c r="H15" s="43"/>
      <c r="I15" s="43"/>
      <c r="J15" s="43"/>
      <c r="K15" s="43"/>
      <c r="L15" s="18"/>
      <c r="M15" s="18"/>
      <c r="N15" s="19">
        <f t="shared" si="1"/>
        <v>16</v>
      </c>
      <c r="O15" s="43">
        <v>17.770309999999998</v>
      </c>
      <c r="P15" s="79">
        <v>12</v>
      </c>
      <c r="Q15" s="43">
        <v>21.076699999999999</v>
      </c>
      <c r="R15" s="43"/>
      <c r="S15" s="43"/>
      <c r="T15" s="43"/>
      <c r="U15" s="43"/>
      <c r="V15" s="43"/>
      <c r="W15" s="43"/>
      <c r="Z15" s="19">
        <f t="shared" si="2"/>
        <v>16</v>
      </c>
      <c r="AA15" s="43">
        <v>29.373909999999999</v>
      </c>
      <c r="AB15" s="80">
        <v>23.49</v>
      </c>
      <c r="AC15" s="43">
        <v>31.296700000000001</v>
      </c>
      <c r="AD15" s="43"/>
      <c r="AE15" s="43"/>
      <c r="AF15" s="43"/>
      <c r="AG15" s="43"/>
      <c r="AH15" s="43"/>
      <c r="AI15" s="43"/>
    </row>
    <row r="16" spans="1:35">
      <c r="B16" s="19">
        <f t="shared" si="0"/>
        <v>18</v>
      </c>
      <c r="C16" s="43">
        <v>33.002969999999998</v>
      </c>
      <c r="D16" s="77">
        <v>33.14</v>
      </c>
      <c r="E16" s="43">
        <v>33.004800000000003</v>
      </c>
      <c r="F16" s="43"/>
      <c r="G16" s="43"/>
      <c r="H16" s="43"/>
      <c r="I16" s="43"/>
      <c r="J16" s="43"/>
      <c r="K16" s="43"/>
      <c r="L16" s="18"/>
      <c r="M16" s="18"/>
      <c r="N16" s="19">
        <f t="shared" si="1"/>
        <v>18</v>
      </c>
      <c r="O16" s="43">
        <v>20.98293</v>
      </c>
      <c r="P16" s="79">
        <v>15.15</v>
      </c>
      <c r="Q16" s="43">
        <v>23.6341</v>
      </c>
      <c r="R16" s="43"/>
      <c r="S16" s="43"/>
      <c r="T16" s="43"/>
      <c r="U16" s="43"/>
      <c r="V16" s="43"/>
      <c r="W16" s="43"/>
      <c r="Z16" s="19">
        <f t="shared" si="2"/>
        <v>18</v>
      </c>
      <c r="AA16" s="43">
        <v>31.966750000000001</v>
      </c>
      <c r="AB16" s="80">
        <v>27.69</v>
      </c>
      <c r="AC16" s="43">
        <v>32.946899999999999</v>
      </c>
      <c r="AD16" s="43"/>
      <c r="AE16" s="43"/>
      <c r="AF16" s="43"/>
      <c r="AG16" s="43"/>
      <c r="AH16" s="43"/>
      <c r="AI16" s="43"/>
    </row>
    <row r="17" spans="2:35">
      <c r="B17" s="19">
        <f t="shared" si="0"/>
        <v>20</v>
      </c>
      <c r="C17" s="43">
        <v>33.002969999999998</v>
      </c>
      <c r="D17" s="77">
        <v>33.229999999999997</v>
      </c>
      <c r="E17" s="43">
        <v>33.004800000000003</v>
      </c>
      <c r="F17" s="43"/>
      <c r="G17" s="43"/>
      <c r="H17" s="43"/>
      <c r="I17" s="43"/>
      <c r="J17" s="43"/>
      <c r="K17" s="43"/>
      <c r="L17" s="18"/>
      <c r="M17" s="18"/>
      <c r="N17" s="19">
        <f t="shared" si="1"/>
        <v>20</v>
      </c>
      <c r="O17" s="43">
        <v>24.81718</v>
      </c>
      <c r="P17" s="79">
        <v>18.3</v>
      </c>
      <c r="Q17" s="43">
        <v>26.567900000000002</v>
      </c>
      <c r="R17" s="43"/>
      <c r="S17" s="43"/>
      <c r="T17" s="43"/>
      <c r="U17" s="43"/>
      <c r="V17" s="43"/>
      <c r="W17" s="43"/>
      <c r="Z17" s="19">
        <f t="shared" si="2"/>
        <v>20</v>
      </c>
      <c r="AA17" s="43">
        <v>33.002969999999998</v>
      </c>
      <c r="AB17" s="80">
        <v>30.68</v>
      </c>
      <c r="AC17" s="43">
        <v>33.004800000000003</v>
      </c>
      <c r="AD17" s="43"/>
      <c r="AE17" s="43"/>
      <c r="AF17" s="43"/>
      <c r="AG17" s="43"/>
      <c r="AH17" s="43"/>
      <c r="AI17" s="43"/>
    </row>
    <row r="18" spans="2:35">
      <c r="B18" s="19">
        <f t="shared" si="0"/>
        <v>22</v>
      </c>
      <c r="C18" s="43">
        <v>33.002969999999998</v>
      </c>
      <c r="D18" s="77">
        <v>33.229999999999997</v>
      </c>
      <c r="E18" s="43">
        <v>33.004800000000003</v>
      </c>
      <c r="F18" s="43"/>
      <c r="G18" s="43"/>
      <c r="H18" s="43"/>
      <c r="I18" s="43"/>
      <c r="J18" s="43"/>
      <c r="K18" s="43"/>
      <c r="L18" s="18"/>
      <c r="M18" s="18"/>
      <c r="N18" s="19">
        <f t="shared" si="1"/>
        <v>22</v>
      </c>
      <c r="O18" s="43">
        <v>25.889890000000001</v>
      </c>
      <c r="P18" s="79">
        <v>22.05</v>
      </c>
      <c r="Q18" s="43">
        <v>28.980499999999999</v>
      </c>
      <c r="R18" s="43"/>
      <c r="S18" s="43"/>
      <c r="T18" s="43"/>
      <c r="U18" s="43"/>
      <c r="V18" s="43"/>
      <c r="W18" s="43"/>
      <c r="Z18" s="19">
        <f t="shared" si="2"/>
        <v>22</v>
      </c>
      <c r="AA18" s="43">
        <v>32.88176</v>
      </c>
      <c r="AB18" s="80">
        <v>32.51</v>
      </c>
      <c r="AC18" s="43">
        <v>33.004800000000003</v>
      </c>
      <c r="AD18" s="43"/>
      <c r="AE18" s="43"/>
      <c r="AF18" s="43"/>
      <c r="AG18" s="43"/>
      <c r="AH18" s="43"/>
      <c r="AI18" s="43"/>
    </row>
    <row r="19" spans="2:35">
      <c r="B19" s="19">
        <f t="shared" si="0"/>
        <v>24</v>
      </c>
      <c r="C19" s="43">
        <v>33.002969999999998</v>
      </c>
      <c r="D19" s="77">
        <v>33.229999999999997</v>
      </c>
      <c r="E19" s="43">
        <v>33.004800000000003</v>
      </c>
      <c r="F19" s="43"/>
      <c r="G19" s="43"/>
      <c r="H19" s="43"/>
      <c r="I19" s="43"/>
      <c r="J19" s="43"/>
      <c r="K19" s="43"/>
      <c r="L19" s="18"/>
      <c r="M19" s="18"/>
      <c r="N19" s="19">
        <f t="shared" si="1"/>
        <v>24</v>
      </c>
      <c r="O19" s="43">
        <v>29.700299999999999</v>
      </c>
      <c r="P19" s="79">
        <v>25.69</v>
      </c>
      <c r="Q19" s="43">
        <v>30.678999999999998</v>
      </c>
      <c r="R19" s="43"/>
      <c r="S19" s="43"/>
      <c r="T19" s="43"/>
      <c r="U19" s="43"/>
      <c r="V19" s="43"/>
      <c r="W19" s="43"/>
      <c r="Z19" s="19">
        <f t="shared" si="2"/>
        <v>24</v>
      </c>
      <c r="AA19" s="43">
        <v>32.909260000000003</v>
      </c>
      <c r="AB19" s="80">
        <v>33.020000000000003</v>
      </c>
      <c r="AC19" s="43">
        <v>33.004800000000003</v>
      </c>
      <c r="AD19" s="43"/>
      <c r="AE19" s="43"/>
      <c r="AF19" s="43"/>
      <c r="AG19" s="43"/>
      <c r="AH19" s="43"/>
      <c r="AI19" s="43"/>
    </row>
    <row r="20" spans="2:35">
      <c r="B20" s="19">
        <f t="shared" si="0"/>
        <v>26</v>
      </c>
      <c r="C20" s="19"/>
      <c r="D20" s="77">
        <v>33.229999999999997</v>
      </c>
      <c r="E20" s="43">
        <v>33.004800000000003</v>
      </c>
      <c r="F20" s="43"/>
      <c r="G20" s="43"/>
      <c r="H20" s="43"/>
      <c r="I20" s="43"/>
      <c r="J20" s="43"/>
      <c r="K20" s="43"/>
      <c r="L20" s="18"/>
      <c r="M20" s="18"/>
      <c r="N20" s="19">
        <f t="shared" si="1"/>
        <v>26</v>
      </c>
      <c r="O20" s="43"/>
      <c r="P20" s="79">
        <v>28.56</v>
      </c>
      <c r="Q20" s="43">
        <v>31.547599999999999</v>
      </c>
      <c r="R20" s="43"/>
      <c r="S20" s="43"/>
      <c r="T20" s="43"/>
      <c r="U20" s="43"/>
      <c r="V20" s="43"/>
      <c r="W20" s="43"/>
      <c r="Z20" s="19">
        <f t="shared" si="2"/>
        <v>26</v>
      </c>
      <c r="AA20" s="43"/>
      <c r="AB20" s="80">
        <v>33.229999999999997</v>
      </c>
      <c r="AC20" s="43">
        <v>33.004800000000003</v>
      </c>
      <c r="AD20" s="43"/>
      <c r="AE20" s="43"/>
      <c r="AF20" s="43"/>
      <c r="AG20" s="43"/>
      <c r="AH20" s="43"/>
      <c r="AI20" s="43"/>
    </row>
    <row r="21" spans="2:35">
      <c r="B21" s="19">
        <f>B20+2</f>
        <v>28</v>
      </c>
      <c r="C21" s="19"/>
      <c r="D21" s="77">
        <v>33.229999999999997</v>
      </c>
      <c r="E21" s="43">
        <v>33.004800000000003</v>
      </c>
      <c r="F21" s="43"/>
      <c r="G21" s="43"/>
      <c r="H21" s="43"/>
      <c r="I21" s="43"/>
      <c r="J21" s="43"/>
      <c r="K21" s="43"/>
      <c r="L21" s="18"/>
      <c r="M21" s="18"/>
      <c r="N21" s="19">
        <f>N20+2</f>
        <v>28</v>
      </c>
      <c r="O21" s="43"/>
      <c r="P21" s="79">
        <v>30.64</v>
      </c>
      <c r="Q21" s="43">
        <v>31.9239</v>
      </c>
      <c r="R21" s="43"/>
      <c r="S21" s="43"/>
      <c r="T21" s="43"/>
      <c r="U21" s="43"/>
      <c r="V21" s="43"/>
      <c r="W21" s="43"/>
      <c r="Z21" s="19">
        <f>Z20+2</f>
        <v>28</v>
      </c>
      <c r="AA21" s="43"/>
      <c r="AB21" s="80">
        <v>33.229999999999997</v>
      </c>
      <c r="AC21" s="43">
        <v>33.004800000000003</v>
      </c>
      <c r="AD21" s="43"/>
      <c r="AE21" s="43"/>
      <c r="AF21" s="43"/>
      <c r="AG21" s="43"/>
      <c r="AH21" s="43"/>
      <c r="AI21" s="43"/>
    </row>
    <row r="22" spans="2:35">
      <c r="B22" s="23" t="s">
        <v>137</v>
      </c>
      <c r="C22" s="44">
        <f>IF(OR(MIN(C$6:C$21)&gt;$K2*$K$1,SUM(C$6:C$21)=0),"",(LOG10(($K2*$K$1)/INDEX(C$6:C$21,MATCH($K2*$K$1,C$6:C$21)))/LOG10(INDEX(C$6:C$21,MATCH($K2*$K$1,C$6:C$21))/INDEX(C$6:C$21,1+MATCH($K2*$K$1,C$6:C$21))))*(INDEX($B$6:$B$21,MATCH($K2*$K$1,C$6:C$21))-INDEX($B$6:$B$21,1+MATCH($K2*$K$1,C$6:C$21)))+INDEX($B$6:$B$21,MATCH($K2*$K$1,C$6:C$21)))</f>
        <v>9.4909958596203285</v>
      </c>
      <c r="D22" s="44">
        <f t="shared" ref="D22:K22" si="3">IF(OR(MIN(D$6:D$21)&gt;$K2*$K$1,SUM(D$6:D$21)=0),"",(LOG10(($K2*$K$1)/INDEX(D$6:D$21,MATCH($K2*$K$1,D$6:D$21)))/LOG10(INDEX(D$6:D$21,MATCH($K2*$K$1,D$6:D$21))/INDEX(D$6:D$21,1+MATCH($K2*$K$1,D$6:D$21))))*(INDEX($B$6:$B$21,MATCH($K2*$K$1,D$6:D$21))-INDEX($B$6:$B$21,1+MATCH($K2*$K$1,D$6:D$21)))+INDEX($B$6:$B$21,MATCH($K2*$K$1,D$6:D$21)))</f>
        <v>11.657596925376033</v>
      </c>
      <c r="E22" s="44">
        <f t="shared" si="3"/>
        <v>7.4600636707606709</v>
      </c>
      <c r="F22" s="44" t="str">
        <f t="shared" si="3"/>
        <v/>
      </c>
      <c r="G22" s="44" t="str">
        <f t="shared" si="3"/>
        <v/>
      </c>
      <c r="H22" s="44" t="str">
        <f t="shared" si="3"/>
        <v/>
      </c>
      <c r="I22" s="44" t="str">
        <f t="shared" si="3"/>
        <v/>
      </c>
      <c r="J22" s="44" t="str">
        <f t="shared" si="3"/>
        <v/>
      </c>
      <c r="K22" s="44" t="str">
        <f t="shared" si="3"/>
        <v/>
      </c>
      <c r="L22" s="44"/>
      <c r="M22" s="44"/>
      <c r="N22" s="46" t="s">
        <v>137</v>
      </c>
      <c r="O22" s="44">
        <f>IF(OR(MIN(O$6:O$21)&gt;$K2*$K$1,SUM(O$6:O$21)=0),"",(LOG10(($K2*$K$1)/INDEX(O$6:O$21,MATCH($K2*$K$1,O$6:O$21)))/LOG10(INDEX(O$6:O$21,MATCH($K2*$K$1,O$6:O$21))/INDEX(O$6:O$21,1+MATCH($K2*$K$1,O$6:O$21))))*(INDEX($N$6:$N$21,MATCH($K2*$K$1,O$6:O$21))-INDEX($N$6:$N$21,1+MATCH($K2*$K$1,O$6:O$21)))+INDEX($N$6:$N$21,MATCH($K2*$K$1,O$6:O$21)))</f>
        <v>19.146950450329463</v>
      </c>
      <c r="P22" s="44">
        <f t="shared" ref="P22:W22" si="4">IF(OR(MIN(P$6:P$21)&gt;$K2*$K$1,SUM(P$6:P$21)=0),"",(LOG10(($K2*$K$1)/INDEX(P$6:P$21,MATCH($K2*$K$1,P$6:P$21)))/LOG10(INDEX(P$6:P$21,MATCH($K2*$K$1,P$6:P$21))/INDEX(P$6:P$21,1+MATCH($K2*$K$1,P$6:P$21))))*(INDEX($N$6:$N$21,MATCH($K2*$K$1,P$6:P$21))-INDEX($N$6:$N$21,1+MATCH($K2*$K$1,P$6:P$21)))+INDEX($N$6:$N$21,MATCH($K2*$K$1,P$6:P$21)))</f>
        <v>22.610530293937483</v>
      </c>
      <c r="Q22" s="44">
        <f t="shared" si="4"/>
        <v>17.602929064862185</v>
      </c>
      <c r="R22" s="44" t="str">
        <f t="shared" si="4"/>
        <v/>
      </c>
      <c r="S22" s="44" t="str">
        <f t="shared" si="4"/>
        <v/>
      </c>
      <c r="T22" s="44" t="str">
        <f t="shared" si="4"/>
        <v/>
      </c>
      <c r="U22" s="44" t="str">
        <f t="shared" si="4"/>
        <v/>
      </c>
      <c r="V22" s="44" t="str">
        <f t="shared" si="4"/>
        <v/>
      </c>
      <c r="W22" s="44" t="str">
        <f t="shared" si="4"/>
        <v/>
      </c>
      <c r="X22" s="44"/>
      <c r="Y22" s="44"/>
      <c r="Z22" s="46" t="s">
        <v>137</v>
      </c>
      <c r="AA22" s="44">
        <f>IF(OR(MIN(AA$6:AA$21)&gt;$K2*$K$1,SUM(AA$6:AA$21)=0),"",(LOG10(($K2*$K$1)/INDEX(AA$6:AA$21,MATCH($K2*$K$1,AA$6:AA$21)))/LOG10(INDEX(AA$6:AA$21,MATCH($K2*$K$1,AA$6:AA$21))/INDEX(AA$6:AA$21,1+MATCH($K2*$K$1,AA$6:AA$21))))*(INDEX($Z$6:$Z$21,MATCH($K2*$K$1,AA$6:AA$21))-INDEX($Z$6:$Z$21,1+MATCH($K2*$K$1,AA$6:AA$21)))+INDEX($Z$6:$Z$21,MATCH($K2*$K$1,AA$6:AA$21)))</f>
        <v>11.761414352717086</v>
      </c>
      <c r="AB22" s="44">
        <f t="shared" ref="AB22:AI22" si="5">IF(OR(MIN(AB$6:AB$21)&gt;$K2*$K$1,SUM(AB$6:AB$21)=0),"",(LOG10(($K2*$K$1)/INDEX(AB$6:AB$21,MATCH($K2*$K$1,AB$6:AB$21)))/LOG10(INDEX(AB$6:AB$21,MATCH($K2*$K$1,AB$6:AB$21))/INDEX(AB$6:AB$21,1+MATCH($K2*$K$1,AB$6:AB$21))))*(INDEX($Z$6:$Z$21,MATCH($K2*$K$1,AB$6:AB$21))-INDEX($Z$6:$Z$21,1+MATCH($K2*$K$1,AB$6:AB$21)))+INDEX($Z$6:$Z$21,MATCH($K2*$K$1,AB$6:AB$21)))</f>
        <v>15.853202892908772</v>
      </c>
      <c r="AC22" s="44">
        <f t="shared" si="5"/>
        <v>11.541526267519112</v>
      </c>
      <c r="AD22" s="44" t="str">
        <f t="shared" si="5"/>
        <v/>
      </c>
      <c r="AE22" s="44" t="str">
        <f t="shared" si="5"/>
        <v/>
      </c>
      <c r="AF22" s="44" t="str">
        <f t="shared" si="5"/>
        <v/>
      </c>
      <c r="AG22" s="44" t="str">
        <f t="shared" si="5"/>
        <v/>
      </c>
      <c r="AH22" s="44" t="str">
        <f t="shared" si="5"/>
        <v/>
      </c>
      <c r="AI22" s="44" t="str">
        <f t="shared" si="5"/>
        <v/>
      </c>
    </row>
    <row r="44" spans="1:35" ht="17.25">
      <c r="B44" s="169" t="s">
        <v>177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</row>
    <row r="45" spans="1:35">
      <c r="A45" s="20" t="s">
        <v>133</v>
      </c>
      <c r="B45" t="s">
        <v>134</v>
      </c>
      <c r="N45" t="s">
        <v>138</v>
      </c>
      <c r="Z45" t="s">
        <v>139</v>
      </c>
    </row>
    <row r="46" spans="1:35" ht="39.75" customHeight="1">
      <c r="A46" s="24"/>
      <c r="B46" s="19" t="s">
        <v>125</v>
      </c>
      <c r="C46" s="19" t="s">
        <v>203</v>
      </c>
      <c r="D46" s="132" t="s">
        <v>208</v>
      </c>
      <c r="E46" s="132" t="s">
        <v>212</v>
      </c>
      <c r="F46" s="19" t="s">
        <v>127</v>
      </c>
      <c r="G46" s="19" t="s">
        <v>128</v>
      </c>
      <c r="H46" s="19" t="s">
        <v>129</v>
      </c>
      <c r="I46" s="19" t="s">
        <v>130</v>
      </c>
      <c r="J46" s="19" t="s">
        <v>131</v>
      </c>
      <c r="K46" s="19" t="s">
        <v>132</v>
      </c>
      <c r="L46" s="18"/>
      <c r="M46" s="18"/>
      <c r="N46" s="19" t="s">
        <v>125</v>
      </c>
      <c r="O46" s="19" t="s">
        <v>202</v>
      </c>
      <c r="P46" s="132" t="s">
        <v>208</v>
      </c>
      <c r="Q46" s="19" t="s">
        <v>210</v>
      </c>
      <c r="R46" s="19" t="s">
        <v>127</v>
      </c>
      <c r="S46" s="19" t="s">
        <v>128</v>
      </c>
      <c r="T46" s="19" t="s">
        <v>129</v>
      </c>
      <c r="U46" s="19" t="s">
        <v>130</v>
      </c>
      <c r="V46" s="19" t="s">
        <v>131</v>
      </c>
      <c r="W46" s="19" t="s">
        <v>132</v>
      </c>
      <c r="Z46" s="19" t="s">
        <v>125</v>
      </c>
      <c r="AA46" s="19" t="s">
        <v>203</v>
      </c>
      <c r="AB46" s="132" t="s">
        <v>208</v>
      </c>
      <c r="AC46" s="132" t="s">
        <v>212</v>
      </c>
      <c r="AD46" s="19" t="s">
        <v>127</v>
      </c>
      <c r="AE46" s="19" t="s">
        <v>128</v>
      </c>
      <c r="AF46" s="19" t="s">
        <v>129</v>
      </c>
      <c r="AG46" s="19" t="s">
        <v>130</v>
      </c>
      <c r="AH46" s="19" t="s">
        <v>131</v>
      </c>
      <c r="AI46" s="19" t="s">
        <v>132</v>
      </c>
    </row>
    <row r="47" spans="1:35">
      <c r="B47" s="19">
        <v>-2</v>
      </c>
      <c r="C47" s="19"/>
      <c r="D47" s="78">
        <v>0</v>
      </c>
      <c r="E47" s="19"/>
      <c r="F47" s="19"/>
      <c r="G47" s="19"/>
      <c r="H47" s="19"/>
      <c r="I47" s="19"/>
      <c r="J47" s="19"/>
      <c r="K47" s="19"/>
      <c r="L47" s="18"/>
      <c r="M47" s="18"/>
      <c r="N47" s="19">
        <v>-2</v>
      </c>
      <c r="O47" s="19"/>
      <c r="P47" s="81">
        <v>0.03</v>
      </c>
      <c r="Q47" s="19"/>
      <c r="R47" s="19"/>
      <c r="S47" s="19"/>
      <c r="T47" s="19"/>
      <c r="U47" s="19"/>
      <c r="V47" s="19"/>
      <c r="W47" s="19"/>
      <c r="Z47" s="19">
        <v>-2</v>
      </c>
      <c r="AA47" s="19"/>
      <c r="AB47" s="82">
        <v>0.22</v>
      </c>
      <c r="AC47" s="19"/>
      <c r="AD47" s="19"/>
      <c r="AE47" s="19"/>
      <c r="AF47" s="19"/>
      <c r="AG47" s="19"/>
      <c r="AH47" s="19"/>
      <c r="AI47" s="19"/>
    </row>
    <row r="48" spans="1:35">
      <c r="B48" s="19">
        <f>B47+2</f>
        <v>0</v>
      </c>
      <c r="C48" s="19"/>
      <c r="D48" s="78">
        <v>0.34</v>
      </c>
      <c r="E48" s="132">
        <v>7.9134000000000002</v>
      </c>
      <c r="F48" s="19"/>
      <c r="G48" s="19"/>
      <c r="H48" s="19"/>
      <c r="I48" s="19"/>
      <c r="J48" s="19"/>
      <c r="K48" s="19"/>
      <c r="L48" s="18"/>
      <c r="M48" s="18"/>
      <c r="N48" s="19">
        <f>N47+2</f>
        <v>0</v>
      </c>
      <c r="O48" s="19"/>
      <c r="P48" s="81">
        <v>0.4</v>
      </c>
      <c r="Q48" s="132">
        <v>3.3005</v>
      </c>
      <c r="R48" s="19"/>
      <c r="S48" s="19"/>
      <c r="T48" s="19"/>
      <c r="U48" s="19"/>
      <c r="V48" s="19"/>
      <c r="W48" s="19"/>
      <c r="Z48" s="19">
        <f>Z47+2</f>
        <v>0</v>
      </c>
      <c r="AA48" s="19"/>
      <c r="AB48" s="82">
        <v>0.57999999999999996</v>
      </c>
      <c r="AC48" s="132">
        <v>3.6575000000000002</v>
      </c>
      <c r="AD48" s="19"/>
      <c r="AE48" s="19"/>
      <c r="AF48" s="19"/>
      <c r="AG48" s="19"/>
      <c r="AH48" s="19"/>
      <c r="AI48" s="19"/>
    </row>
    <row r="49" spans="2:35">
      <c r="B49" s="19">
        <f t="shared" ref="B49:B61" si="6">B48+2</f>
        <v>2</v>
      </c>
      <c r="C49" s="43">
        <v>4.5273849999999998</v>
      </c>
      <c r="D49" s="78">
        <v>2.73</v>
      </c>
      <c r="E49" s="132">
        <v>11.416600000000001</v>
      </c>
      <c r="F49" s="19"/>
      <c r="G49" s="19"/>
      <c r="H49" s="19"/>
      <c r="I49" s="19"/>
      <c r="J49" s="19"/>
      <c r="K49" s="19"/>
      <c r="L49" s="18"/>
      <c r="M49" s="18"/>
      <c r="N49" s="19">
        <f t="shared" ref="N49:N61" si="7">N48+2</f>
        <v>2</v>
      </c>
      <c r="O49" s="43">
        <v>3.0127549999999998</v>
      </c>
      <c r="P49" s="81">
        <v>1.43</v>
      </c>
      <c r="Q49" s="132">
        <v>5.0955000000000004</v>
      </c>
      <c r="R49" s="19"/>
      <c r="S49" s="19"/>
      <c r="T49" s="19"/>
      <c r="U49" s="19"/>
      <c r="V49" s="19"/>
      <c r="W49" s="19"/>
      <c r="Z49" s="19">
        <f t="shared" ref="Z49:Z61" si="8">Z48+2</f>
        <v>2</v>
      </c>
      <c r="AA49" s="43">
        <v>3.1612840000000002</v>
      </c>
      <c r="AB49" s="82">
        <v>1.62</v>
      </c>
      <c r="AC49" s="132">
        <v>6.7939999999999996</v>
      </c>
      <c r="AD49" s="19"/>
      <c r="AE49" s="19"/>
      <c r="AF49" s="19"/>
      <c r="AG49" s="19"/>
      <c r="AH49" s="19"/>
      <c r="AI49" s="19"/>
    </row>
    <row r="50" spans="2:35">
      <c r="B50" s="19">
        <f t="shared" si="6"/>
        <v>4</v>
      </c>
      <c r="C50" s="43">
        <v>8.3744700000000005</v>
      </c>
      <c r="D50" s="78">
        <v>6.47</v>
      </c>
      <c r="E50" s="132">
        <v>15.5373</v>
      </c>
      <c r="F50" s="19"/>
      <c r="G50" s="19"/>
      <c r="H50" s="19"/>
      <c r="I50" s="19"/>
      <c r="J50" s="19"/>
      <c r="K50" s="19"/>
      <c r="L50" s="18"/>
      <c r="M50" s="18"/>
      <c r="N50" s="19">
        <f t="shared" si="7"/>
        <v>4</v>
      </c>
      <c r="O50" s="43">
        <v>4.9032920000000004</v>
      </c>
      <c r="P50" s="81">
        <v>2.44</v>
      </c>
      <c r="Q50" s="132">
        <v>7.1220999999999997</v>
      </c>
      <c r="R50" s="19"/>
      <c r="S50" s="19"/>
      <c r="T50" s="19"/>
      <c r="U50" s="19"/>
      <c r="V50" s="19"/>
      <c r="W50" s="19"/>
      <c r="Z50" s="19">
        <f t="shared" si="8"/>
        <v>4</v>
      </c>
      <c r="AA50" s="43">
        <v>5.7834640000000004</v>
      </c>
      <c r="AB50" s="82">
        <v>3.54</v>
      </c>
      <c r="AC50" s="132">
        <v>10.219900000000001</v>
      </c>
      <c r="AD50" s="19"/>
      <c r="AE50" s="19"/>
      <c r="AF50" s="19"/>
      <c r="AG50" s="19"/>
      <c r="AH50" s="19"/>
      <c r="AI50" s="19"/>
    </row>
    <row r="51" spans="2:35">
      <c r="B51" s="19">
        <f t="shared" si="6"/>
        <v>6</v>
      </c>
      <c r="C51" s="43">
        <v>11.00765</v>
      </c>
      <c r="D51" s="78">
        <v>9.32</v>
      </c>
      <c r="E51" s="132">
        <v>16.705100000000002</v>
      </c>
      <c r="F51" s="19"/>
      <c r="G51" s="19"/>
      <c r="H51" s="19"/>
      <c r="I51" s="19"/>
      <c r="J51" s="19"/>
      <c r="K51" s="19"/>
      <c r="L51" s="18"/>
      <c r="M51" s="18"/>
      <c r="N51" s="19">
        <f t="shared" si="7"/>
        <v>6</v>
      </c>
      <c r="O51" s="43">
        <v>5.645937</v>
      </c>
      <c r="P51" s="81">
        <v>3.51</v>
      </c>
      <c r="Q51" s="132">
        <v>9.4189000000000007</v>
      </c>
      <c r="R51" s="19"/>
      <c r="S51" s="19"/>
      <c r="T51" s="19"/>
      <c r="U51" s="19"/>
      <c r="V51" s="19"/>
      <c r="W51" s="19"/>
      <c r="Z51" s="19">
        <f t="shared" si="8"/>
        <v>6</v>
      </c>
      <c r="AA51" s="43">
        <v>8.7467089999999992</v>
      </c>
      <c r="AB51" s="82">
        <v>5.54</v>
      </c>
      <c r="AC51" s="132">
        <v>13.240500000000001</v>
      </c>
      <c r="AD51" s="19"/>
      <c r="AE51" s="19"/>
      <c r="AF51" s="19"/>
      <c r="AG51" s="19"/>
      <c r="AH51" s="19"/>
      <c r="AI51" s="19"/>
    </row>
    <row r="52" spans="2:35">
      <c r="B52" s="19">
        <f t="shared" si="6"/>
        <v>8</v>
      </c>
      <c r="C52" s="43">
        <v>16.525230000000001</v>
      </c>
      <c r="D52" s="78">
        <v>12.43</v>
      </c>
      <c r="E52" s="132">
        <v>24.879100000000001</v>
      </c>
      <c r="F52" s="19"/>
      <c r="G52" s="19"/>
      <c r="H52" s="19"/>
      <c r="I52" s="19"/>
      <c r="J52" s="19"/>
      <c r="K52" s="19"/>
      <c r="L52" s="18"/>
      <c r="M52" s="18"/>
      <c r="N52" s="19">
        <f t="shared" si="7"/>
        <v>8</v>
      </c>
      <c r="O52" s="43">
        <v>7.3476030000000003</v>
      </c>
      <c r="P52" s="81">
        <v>4.79</v>
      </c>
      <c r="Q52" s="132">
        <v>11.358700000000001</v>
      </c>
      <c r="R52" s="19"/>
      <c r="S52" s="19"/>
      <c r="T52" s="19"/>
      <c r="U52" s="19"/>
      <c r="V52" s="19"/>
      <c r="W52" s="19"/>
      <c r="Z52" s="19">
        <f t="shared" si="8"/>
        <v>8</v>
      </c>
      <c r="AA52" s="43">
        <v>13.18608</v>
      </c>
      <c r="AB52" s="82">
        <v>8.0299999999999994</v>
      </c>
      <c r="AC52" s="132">
        <v>16.261099999999999</v>
      </c>
      <c r="AD52" s="19"/>
      <c r="AE52" s="19"/>
      <c r="AF52" s="19"/>
      <c r="AG52" s="19"/>
      <c r="AH52" s="19"/>
      <c r="AI52" s="19"/>
    </row>
    <row r="53" spans="2:35">
      <c r="B53" s="19">
        <f t="shared" si="6"/>
        <v>10</v>
      </c>
      <c r="C53" s="43">
        <v>21.655899999999999</v>
      </c>
      <c r="D53" s="78">
        <v>17.02</v>
      </c>
      <c r="E53" s="132">
        <v>32.3003</v>
      </c>
      <c r="F53" s="19"/>
      <c r="G53" s="19"/>
      <c r="H53" s="19"/>
      <c r="I53" s="19"/>
      <c r="J53" s="19"/>
      <c r="K53" s="19"/>
      <c r="L53" s="18"/>
      <c r="M53" s="18"/>
      <c r="N53" s="19">
        <f t="shared" si="7"/>
        <v>10</v>
      </c>
      <c r="O53" s="43">
        <v>7.2797559999999999</v>
      </c>
      <c r="P53" s="81">
        <v>6.21</v>
      </c>
      <c r="Q53" s="132">
        <v>13.3467</v>
      </c>
      <c r="R53" s="19"/>
      <c r="S53" s="19"/>
      <c r="T53" s="19"/>
      <c r="U53" s="19"/>
      <c r="V53" s="19"/>
      <c r="W53" s="19"/>
      <c r="Z53" s="19">
        <f t="shared" si="8"/>
        <v>10</v>
      </c>
      <c r="AA53" s="43">
        <v>16.91947</v>
      </c>
      <c r="AB53" s="82">
        <v>11.06</v>
      </c>
      <c r="AC53" s="132">
        <v>19.7836</v>
      </c>
      <c r="AD53" s="19"/>
      <c r="AE53" s="19"/>
      <c r="AF53" s="19"/>
      <c r="AG53" s="19"/>
      <c r="AH53" s="19"/>
      <c r="AI53" s="19"/>
    </row>
    <row r="54" spans="2:35">
      <c r="B54" s="19">
        <f t="shared" si="6"/>
        <v>12</v>
      </c>
      <c r="C54" s="43">
        <v>29.329899999999999</v>
      </c>
      <c r="D54" s="78">
        <v>24.58</v>
      </c>
      <c r="E54" s="132">
        <v>33.004800000000003</v>
      </c>
      <c r="F54" s="19"/>
      <c r="G54" s="19"/>
      <c r="H54" s="19"/>
      <c r="I54" s="19"/>
      <c r="J54" s="19"/>
      <c r="K54" s="19"/>
      <c r="L54" s="18"/>
      <c r="M54" s="18"/>
      <c r="N54" s="19">
        <f t="shared" si="7"/>
        <v>12</v>
      </c>
      <c r="O54" s="43">
        <v>11.9465</v>
      </c>
      <c r="P54" s="81">
        <v>7.63</v>
      </c>
      <c r="Q54" s="132">
        <v>15.5084</v>
      </c>
      <c r="R54" s="19"/>
      <c r="S54" s="19"/>
      <c r="T54" s="19"/>
      <c r="U54" s="19"/>
      <c r="V54" s="19"/>
      <c r="W54" s="19"/>
      <c r="Z54" s="19">
        <f t="shared" si="8"/>
        <v>12</v>
      </c>
      <c r="AA54" s="43">
        <v>21.604559999999999</v>
      </c>
      <c r="AB54" s="82">
        <v>14.56</v>
      </c>
      <c r="AC54" s="132">
        <v>23.113</v>
      </c>
      <c r="AD54" s="19"/>
      <c r="AE54" s="19"/>
      <c r="AF54" s="19"/>
      <c r="AG54" s="19"/>
      <c r="AH54" s="19"/>
      <c r="AI54" s="19"/>
    </row>
    <row r="55" spans="2:35">
      <c r="B55" s="19">
        <f t="shared" si="6"/>
        <v>14</v>
      </c>
      <c r="C55" s="43">
        <v>31.935569999999998</v>
      </c>
      <c r="D55" s="78">
        <v>30.24</v>
      </c>
      <c r="E55" s="132">
        <v>33.004800000000003</v>
      </c>
      <c r="F55" s="19"/>
      <c r="G55" s="19"/>
      <c r="H55" s="19"/>
      <c r="I55" s="19"/>
      <c r="J55" s="19"/>
      <c r="K55" s="19"/>
      <c r="L55" s="18"/>
      <c r="M55" s="18"/>
      <c r="N55" s="19">
        <f t="shared" si="7"/>
        <v>14</v>
      </c>
      <c r="O55" s="43">
        <v>12.768000000000001</v>
      </c>
      <c r="P55" s="81">
        <v>9.86</v>
      </c>
      <c r="Q55" s="132">
        <v>17.8245</v>
      </c>
      <c r="R55" s="19"/>
      <c r="S55" s="19"/>
      <c r="T55" s="19"/>
      <c r="U55" s="19"/>
      <c r="V55" s="19"/>
      <c r="W55" s="19"/>
      <c r="Z55" s="19">
        <f t="shared" si="8"/>
        <v>14</v>
      </c>
      <c r="AA55" s="43">
        <v>26.731560000000002</v>
      </c>
      <c r="AB55" s="82">
        <v>18.68</v>
      </c>
      <c r="AC55" s="132">
        <v>26.481000000000002</v>
      </c>
      <c r="AD55" s="19"/>
      <c r="AE55" s="19"/>
      <c r="AF55" s="19"/>
      <c r="AG55" s="19"/>
      <c r="AH55" s="19"/>
      <c r="AI55" s="19"/>
    </row>
    <row r="56" spans="2:35">
      <c r="B56" s="19">
        <f t="shared" si="6"/>
        <v>16</v>
      </c>
      <c r="C56" s="43">
        <v>32.815750000000001</v>
      </c>
      <c r="D56" s="78">
        <v>32.65</v>
      </c>
      <c r="E56" s="132">
        <v>33.004800000000003</v>
      </c>
      <c r="F56" s="19"/>
      <c r="G56" s="19"/>
      <c r="H56" s="19"/>
      <c r="I56" s="19"/>
      <c r="J56" s="19"/>
      <c r="K56" s="19"/>
      <c r="L56" s="18"/>
      <c r="M56" s="18"/>
      <c r="N56" s="19">
        <f t="shared" si="7"/>
        <v>16</v>
      </c>
      <c r="O56" s="43">
        <v>16.913969999999999</v>
      </c>
      <c r="P56" s="81">
        <v>12.18</v>
      </c>
      <c r="Q56" s="132">
        <v>19.976600000000001</v>
      </c>
      <c r="R56" s="19"/>
      <c r="S56" s="19"/>
      <c r="T56" s="19"/>
      <c r="U56" s="19"/>
      <c r="V56" s="19"/>
      <c r="W56" s="19"/>
      <c r="Z56" s="19">
        <f t="shared" si="8"/>
        <v>16</v>
      </c>
      <c r="AA56" s="43">
        <v>28.955829999999999</v>
      </c>
      <c r="AB56" s="82">
        <v>23.3</v>
      </c>
      <c r="AC56" s="132">
        <v>29.713999999999999</v>
      </c>
      <c r="AD56" s="19"/>
      <c r="AE56" s="19"/>
      <c r="AF56" s="19"/>
      <c r="AG56" s="19"/>
      <c r="AH56" s="19"/>
      <c r="AI56" s="19"/>
    </row>
    <row r="57" spans="2:35">
      <c r="B57" s="19">
        <f t="shared" si="6"/>
        <v>18</v>
      </c>
      <c r="C57" s="43">
        <v>33.002969999999998</v>
      </c>
      <c r="D57" s="78">
        <v>33.15</v>
      </c>
      <c r="E57" s="132">
        <v>33.004800000000003</v>
      </c>
      <c r="F57" s="19"/>
      <c r="G57" s="19"/>
      <c r="H57" s="19"/>
      <c r="I57" s="19"/>
      <c r="J57" s="19"/>
      <c r="K57" s="19"/>
      <c r="L57" s="18"/>
      <c r="M57" s="18"/>
      <c r="N57" s="19">
        <f t="shared" si="7"/>
        <v>18</v>
      </c>
      <c r="O57" s="43">
        <v>19.95607</v>
      </c>
      <c r="P57" s="81">
        <v>14.82</v>
      </c>
      <c r="Q57" s="132">
        <v>22.109400000000001</v>
      </c>
      <c r="R57" s="19"/>
      <c r="S57" s="19"/>
      <c r="T57" s="19"/>
      <c r="U57" s="19"/>
      <c r="V57" s="19"/>
      <c r="W57" s="19"/>
      <c r="Z57" s="19">
        <f t="shared" si="8"/>
        <v>18</v>
      </c>
      <c r="AA57" s="43">
        <v>29.76998</v>
      </c>
      <c r="AB57" s="82">
        <v>27.42</v>
      </c>
      <c r="AC57" s="132">
        <v>31.605499999999999</v>
      </c>
      <c r="AD57" s="19"/>
      <c r="AE57" s="19"/>
      <c r="AF57" s="19"/>
      <c r="AG57" s="19"/>
      <c r="AH57" s="19"/>
      <c r="AI57" s="19"/>
    </row>
    <row r="58" spans="2:35">
      <c r="B58" s="19">
        <f t="shared" si="6"/>
        <v>20</v>
      </c>
      <c r="C58" s="43">
        <v>33.002969999999998</v>
      </c>
      <c r="D58" s="78">
        <v>33.229999999999997</v>
      </c>
      <c r="E58" s="132">
        <v>33.004800000000003</v>
      </c>
      <c r="F58" s="19"/>
      <c r="G58" s="19"/>
      <c r="H58" s="19"/>
      <c r="I58" s="19"/>
      <c r="J58" s="19"/>
      <c r="K58" s="19"/>
      <c r="L58" s="18"/>
      <c r="M58" s="18"/>
      <c r="N58" s="19">
        <f t="shared" si="7"/>
        <v>20</v>
      </c>
      <c r="O58" s="43">
        <v>23.196200000000001</v>
      </c>
      <c r="P58" s="81">
        <v>17.77</v>
      </c>
      <c r="Q58" s="132">
        <v>24.608799999999999</v>
      </c>
      <c r="R58" s="19"/>
      <c r="S58" s="19"/>
      <c r="T58" s="19"/>
      <c r="U58" s="19"/>
      <c r="V58" s="19"/>
      <c r="W58" s="19"/>
      <c r="Z58" s="19">
        <f t="shared" si="8"/>
        <v>20</v>
      </c>
      <c r="AA58" s="43">
        <v>32.111609999999999</v>
      </c>
      <c r="AB58" s="82">
        <v>30.28</v>
      </c>
      <c r="AC58" s="132">
        <v>32.908299999999997</v>
      </c>
      <c r="AD58" s="19"/>
      <c r="AE58" s="19"/>
      <c r="AF58" s="19"/>
      <c r="AG58" s="19"/>
      <c r="AH58" s="19"/>
      <c r="AI58" s="19"/>
    </row>
    <row r="59" spans="2:35">
      <c r="B59" s="19">
        <f t="shared" si="6"/>
        <v>22</v>
      </c>
      <c r="C59" s="43">
        <v>33.002969999999998</v>
      </c>
      <c r="D59" s="78">
        <v>33.229999999999997</v>
      </c>
      <c r="E59" s="132">
        <v>33.004800000000003</v>
      </c>
      <c r="F59" s="19"/>
      <c r="G59" s="19"/>
      <c r="H59" s="19"/>
      <c r="I59" s="19"/>
      <c r="J59" s="19"/>
      <c r="K59" s="19"/>
      <c r="L59" s="18"/>
      <c r="M59" s="18"/>
      <c r="N59" s="19">
        <f t="shared" si="7"/>
        <v>22</v>
      </c>
      <c r="O59" s="43">
        <v>24.2194</v>
      </c>
      <c r="P59" s="81">
        <v>21.24</v>
      </c>
      <c r="Q59" s="132">
        <v>27.619800000000001</v>
      </c>
      <c r="R59" s="19"/>
      <c r="S59" s="19"/>
      <c r="T59" s="19"/>
      <c r="U59" s="19"/>
      <c r="V59" s="19"/>
      <c r="W59" s="19"/>
      <c r="Z59" s="19">
        <f t="shared" si="8"/>
        <v>22</v>
      </c>
      <c r="AA59" s="43">
        <v>32.771740000000001</v>
      </c>
      <c r="AB59" s="82">
        <v>32.33</v>
      </c>
      <c r="AC59" s="132">
        <v>32.995100000000001</v>
      </c>
      <c r="AD59" s="19"/>
      <c r="AE59" s="19"/>
      <c r="AF59" s="19"/>
      <c r="AG59" s="19"/>
      <c r="AH59" s="19"/>
      <c r="AI59" s="19"/>
    </row>
    <row r="60" spans="2:35">
      <c r="B60" s="19">
        <f t="shared" si="6"/>
        <v>24</v>
      </c>
      <c r="C60" s="43">
        <v>33.002969999999998</v>
      </c>
      <c r="D60" s="78">
        <v>33.229999999999997</v>
      </c>
      <c r="E60" s="132">
        <v>33.004800000000003</v>
      </c>
      <c r="F60" s="19"/>
      <c r="G60" s="19"/>
      <c r="H60" s="19"/>
      <c r="I60" s="19"/>
      <c r="J60" s="19"/>
      <c r="K60" s="19"/>
      <c r="L60" s="18"/>
      <c r="M60" s="18"/>
      <c r="N60" s="19">
        <f t="shared" si="7"/>
        <v>24</v>
      </c>
      <c r="O60" s="43">
        <v>27.507210000000001</v>
      </c>
      <c r="P60" s="81">
        <v>24.9</v>
      </c>
      <c r="Q60" s="132">
        <v>30.0228</v>
      </c>
      <c r="R60" s="19"/>
      <c r="S60" s="19"/>
      <c r="T60" s="19"/>
      <c r="U60" s="19"/>
      <c r="V60" s="19"/>
      <c r="W60" s="19"/>
      <c r="Z60" s="19">
        <f t="shared" si="8"/>
        <v>24</v>
      </c>
      <c r="AA60" s="43">
        <v>32.912930000000003</v>
      </c>
      <c r="AB60" s="82">
        <v>32.92</v>
      </c>
      <c r="AC60" s="132">
        <v>33.004800000000003</v>
      </c>
      <c r="AD60" s="19"/>
      <c r="AE60" s="19"/>
      <c r="AF60" s="19"/>
      <c r="AG60" s="19"/>
      <c r="AH60" s="19"/>
      <c r="AI60" s="19"/>
    </row>
    <row r="61" spans="2:35">
      <c r="B61" s="19">
        <f t="shared" si="6"/>
        <v>26</v>
      </c>
      <c r="C61" s="19"/>
      <c r="D61" s="78">
        <v>33.229999999999997</v>
      </c>
      <c r="E61" s="132">
        <v>33.004800000000003</v>
      </c>
      <c r="F61" s="19"/>
      <c r="G61" s="19"/>
      <c r="H61" s="19"/>
      <c r="I61" s="19"/>
      <c r="J61" s="19"/>
      <c r="K61" s="19"/>
      <c r="L61" s="18"/>
      <c r="M61" s="18"/>
      <c r="N61" s="19">
        <f t="shared" si="7"/>
        <v>26</v>
      </c>
      <c r="O61" s="19"/>
      <c r="P61" s="81">
        <v>27.49</v>
      </c>
      <c r="Q61" s="132">
        <v>31.373899999999999</v>
      </c>
      <c r="R61" s="19"/>
      <c r="S61" s="19"/>
      <c r="T61" s="19"/>
      <c r="U61" s="19"/>
      <c r="V61" s="19"/>
      <c r="W61" s="19"/>
      <c r="Z61" s="19">
        <f t="shared" si="8"/>
        <v>26</v>
      </c>
      <c r="AA61" s="19"/>
      <c r="AB61" s="82">
        <v>33.200000000000003</v>
      </c>
      <c r="AC61" s="132">
        <v>33.004800000000003</v>
      </c>
      <c r="AD61" s="19"/>
      <c r="AE61" s="19"/>
      <c r="AF61" s="19"/>
      <c r="AG61" s="19"/>
      <c r="AH61" s="19"/>
      <c r="AI61" s="19"/>
    </row>
    <row r="62" spans="2:35">
      <c r="B62" s="19">
        <f>B61+2</f>
        <v>28</v>
      </c>
      <c r="C62" s="19"/>
      <c r="D62" s="78">
        <v>33.229999999999997</v>
      </c>
      <c r="E62" s="132">
        <v>33.004800000000003</v>
      </c>
      <c r="F62" s="19"/>
      <c r="G62" s="19"/>
      <c r="H62" s="19"/>
      <c r="I62" s="19"/>
      <c r="J62" s="19"/>
      <c r="K62" s="19"/>
      <c r="L62" s="18"/>
      <c r="M62" s="18"/>
      <c r="N62" s="19">
        <f>N61+2</f>
        <v>28</v>
      </c>
      <c r="O62" s="19"/>
      <c r="P62" s="81">
        <v>29.95</v>
      </c>
      <c r="Q62" s="132">
        <v>32.213500000000003</v>
      </c>
      <c r="R62" s="19"/>
      <c r="S62" s="19"/>
      <c r="T62" s="19"/>
      <c r="U62" s="19"/>
      <c r="V62" s="19"/>
      <c r="W62" s="19"/>
      <c r="Z62" s="19">
        <f>Z61+2</f>
        <v>28</v>
      </c>
      <c r="AA62" s="19"/>
      <c r="AB62" s="82">
        <v>33.229999999999997</v>
      </c>
      <c r="AC62" s="132">
        <v>33.004800000000003</v>
      </c>
      <c r="AD62" s="19"/>
      <c r="AE62" s="19"/>
      <c r="AF62" s="19"/>
      <c r="AG62" s="19"/>
      <c r="AH62" s="19"/>
      <c r="AI62" s="19"/>
    </row>
    <row r="63" spans="2:35">
      <c r="B63" s="23" t="s">
        <v>137</v>
      </c>
      <c r="C63" s="44">
        <f>IF(OR(MIN(C$47:C$62)&gt;$K2*$K$1,SUM(C$47:C$62)=0),"",(LOG10(($K2*$K$1)/INDEX(C$47:C$62,MATCH($K2*$K$1,C$47:C$62)))/LOG10(INDEX(C$47:C$62,MATCH($K2*$K$1,C$47:C$62))/INDEX(C$47:C$62,1+MATCH($K2*$K$1,C$47:C$62))))*(INDEX($B$47:$B$62,MATCH($K2*$K$1,C$47:C$62))-INDEX($B$47:$B$62,1+MATCH($K2*$K$1,C$47:C$62)))+INDEX($B$47:$B$62,MATCH($K2*$K$1,C$47:C$62)))</f>
        <v>10.426439758571751</v>
      </c>
      <c r="D63" s="45">
        <f t="shared" ref="D63:K63" si="9">IF(OR(MIN(D$47:D$62)&gt;$K2*$K$1,SUM(D$47:D$62)=0),"",(LOG10(($K2*$K$1)/INDEX(D$47:D$62,MATCH($K2*$K$1,D$47:D$62)))/LOG10(INDEX(D$47:D$62,MATCH($K2*$K$1,D$47:D$62))/INDEX(D$47:D$62,1+MATCH($K2*$K$1,D$47:D$62))))*(INDEX($B$47:$B$62,MATCH($K2*$K$1,D$47:D$62))-INDEX($B$47:$B$62,1+MATCH($K2*$K$1,D$47:D$62)))+INDEX($B$47:$B$62,MATCH($K2*$K$1,D$47:D$62)))</f>
        <v>11.662738148141448</v>
      </c>
      <c r="E63" s="45">
        <f t="shared" si="9"/>
        <v>7.6280609498508838</v>
      </c>
      <c r="F63" s="45" t="str">
        <f t="shared" si="9"/>
        <v/>
      </c>
      <c r="G63" s="45" t="str">
        <f t="shared" si="9"/>
        <v/>
      </c>
      <c r="H63" s="45" t="str">
        <f t="shared" si="9"/>
        <v/>
      </c>
      <c r="I63" s="45" t="str">
        <f t="shared" si="9"/>
        <v/>
      </c>
      <c r="J63" s="45" t="str">
        <f t="shared" si="9"/>
        <v/>
      </c>
      <c r="K63" s="45" t="str">
        <f t="shared" si="9"/>
        <v/>
      </c>
      <c r="L63" s="45"/>
      <c r="M63" s="45"/>
      <c r="N63" s="23" t="s">
        <v>137</v>
      </c>
      <c r="O63" s="44">
        <f>IF(OR(MIN(O$47:O$62)&gt;$K2*$K$1,SUM(O$47:O$62)=0),"",(LOG10(($K2*$K$1)/INDEX(O$47:O$62,MATCH($K2*$K$1,O$47:O$62)))/LOG10(INDEX(O$47:O$62,MATCH($K2*$K$1,O$47:O$62))/INDEX(O$47:O$62,1+MATCH($K2*$K$1,O$47:O$62))))*(INDEX($N$47:$N$62,MATCH($K2*$K$1,O$47:O$62))-INDEX($N$47:$N$62,1+MATCH($K2*$K$1,O$47:O$62)))+INDEX($N$47:$N$62,MATCH($K2*$K$1,O$47:O$62)))</f>
        <v>19.94636739515548</v>
      </c>
      <c r="P63" s="45">
        <f t="shared" ref="P63:W63" si="10">IF(OR(MIN(P$47:P$62)&gt;$K2*$K$1,SUM(P$47:P$62)=0),"",(LOG10(($K2*$K$1)/INDEX(P$47:P$62,MATCH($K2*$K$1,P$47:P$62)))/LOG10(INDEX(P$47:P$62,MATCH($K2*$K$1,P$47:P$62))/INDEX(P$47:P$62,1+MATCH($K2*$K$1,P$47:P$62))))*(INDEX($N$47:$N$62,MATCH($K2*$K$1,P$47:P$62))-INDEX($N$47:$N$62,1+MATCH($K2*$K$1,P$47:P$62)))+INDEX($N$47:$N$62,MATCH($K2*$K$1,P$47:P$62)))</f>
        <v>23.057576753245097</v>
      </c>
      <c r="Q63" s="45">
        <f t="shared" si="10"/>
        <v>18.820736767493376</v>
      </c>
      <c r="R63" s="45" t="str">
        <f t="shared" si="10"/>
        <v/>
      </c>
      <c r="S63" s="45" t="str">
        <f t="shared" si="10"/>
        <v/>
      </c>
      <c r="T63" s="45" t="str">
        <f t="shared" si="10"/>
        <v/>
      </c>
      <c r="U63" s="45" t="str">
        <f t="shared" si="10"/>
        <v/>
      </c>
      <c r="V63" s="45" t="str">
        <f>IF(OR(MIN(V$47:V$62)&gt;$K2*$K$1,SUM(V$47:V$62)=0),"",(LOG10(($K2*$K$1)/INDEX(V$47:V$62,MATCH($K2*$K$1,V$47:V$62)))/LOG10(INDEX(V$47:V$62,MATCH($K2*$K$1,V$47:V$62))/INDEX(V$47:V$62,1+MATCH($K2*$K$1,V$47:V$62))))*(INDEX($N$47:$N$62,MATCH($K2*$K$1,V$47:V$62))-INDEX($N$47:$N$62,1+MATCH($K2*$K$1,V$47:V$62)))+INDEX($N$47:$N$62,MATCH($K2*$K$1,V$47:V$62)))</f>
        <v/>
      </c>
      <c r="W63" s="45" t="str">
        <f t="shared" si="10"/>
        <v/>
      </c>
      <c r="X63" s="45"/>
      <c r="Y63" s="45"/>
      <c r="Z63" s="23" t="s">
        <v>137</v>
      </c>
      <c r="AA63" s="44">
        <f>IF(OR(MIN(AA$47:AA$62)&gt;$K2*$K$1,SUM(AA$47:AA$62)=0),"",(LOG10(($K2*$K$1)/INDEX(AA$47:AA$62,MATCH($K2*$K$1,AA$47:AA$62)))/LOG10(INDEX(AA$47:AA$62,MATCH($K2*$K$1,AA$47:AA$62))/INDEX(AA$47:AA$62,1+MATCH($K2*$K$1,AA$47:AA$62))))*(INDEX($Z$47:$Z$62,MATCH($K2*$K$1,AA$47:AA$62))-INDEX($Z$47:$Z$62,1+MATCH($K2*$K$1,AA$47:AA$62)))+INDEX($Z$47:$Z$62,MATCH($K2*$K$1,AA$47:AA$62)))</f>
        <v>12.629747963310816</v>
      </c>
      <c r="AB63" s="45">
        <f t="shared" ref="AB63:AI63" si="11">IF(OR(MIN(AB$47:AB$62)&gt;$K2*$K$1,SUM(AB$47:AB$62)=0),"",(LOG10(($K2*$K$1)/INDEX(AB$47:AB$62,MATCH($K2*$K$1,AB$47:AB$62)))/LOG10(INDEX(AB$47:AB$62,MATCH($K2*$K$1,AB$47:AB$62))/INDEX(AB$47:AB$62,1+MATCH($K2*$K$1,AB$47:AB$62))))*(INDEX($Z$47:$Z$62,MATCH($K2*$K$1,AB$47:AB$62))-INDEX($Z$47:$Z$62,1+MATCH($K2*$K$1,AB$47:AB$62)))+INDEX($Z$47:$Z$62,MATCH($K2*$K$1,AB$47:AB$62)))</f>
        <v>15.923081076505152</v>
      </c>
      <c r="AC63" s="45">
        <f t="shared" si="11"/>
        <v>11.994324263240784</v>
      </c>
      <c r="AD63" s="45" t="str">
        <f t="shared" si="11"/>
        <v/>
      </c>
      <c r="AE63" s="45" t="str">
        <f t="shared" si="11"/>
        <v/>
      </c>
      <c r="AF63" s="45" t="str">
        <f t="shared" si="11"/>
        <v/>
      </c>
      <c r="AG63" s="45" t="str">
        <f t="shared" si="11"/>
        <v/>
      </c>
      <c r="AH63" s="45" t="str">
        <f t="shared" si="11"/>
        <v/>
      </c>
      <c r="AI63" s="45" t="str">
        <f t="shared" si="11"/>
        <v/>
      </c>
    </row>
    <row r="84" spans="1:36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</row>
  </sheetData>
  <mergeCells count="2">
    <mergeCell ref="B3:AI3"/>
    <mergeCell ref="B44:AI4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topLeftCell="A13" zoomScale="55" zoomScaleNormal="55" workbookViewId="0">
      <selection activeCell="AO35" sqref="AO35"/>
    </sheetView>
  </sheetViews>
  <sheetFormatPr defaultRowHeight="16.5"/>
  <cols>
    <col min="1" max="1" width="18.875" customWidth="1"/>
    <col min="3" max="3" width="8.375" customWidth="1"/>
  </cols>
  <sheetData>
    <row r="1" spans="1:35">
      <c r="A1" s="16" t="s">
        <v>140</v>
      </c>
      <c r="J1" s="21" t="s">
        <v>135</v>
      </c>
      <c r="K1" s="22">
        <v>32.276000000000003</v>
      </c>
      <c r="M1" s="22"/>
      <c r="V1" s="21"/>
      <c r="W1" s="22"/>
    </row>
    <row r="2" spans="1:35">
      <c r="A2" s="16"/>
      <c r="J2" s="22" t="s">
        <v>136</v>
      </c>
      <c r="K2" s="22">
        <v>0.7</v>
      </c>
      <c r="V2" s="22"/>
      <c r="W2" s="22"/>
    </row>
    <row r="3" spans="1:35" ht="17.25">
      <c r="B3" s="169" t="s">
        <v>142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</row>
    <row r="4" spans="1:35">
      <c r="A4" s="20" t="s">
        <v>133</v>
      </c>
      <c r="B4" t="s">
        <v>134</v>
      </c>
      <c r="N4" t="s">
        <v>138</v>
      </c>
      <c r="Z4" t="s">
        <v>139</v>
      </c>
    </row>
    <row r="5" spans="1:35" ht="47.25" customHeight="1">
      <c r="A5" s="24"/>
      <c r="B5" s="19" t="s">
        <v>125</v>
      </c>
      <c r="C5" s="19" t="s">
        <v>203</v>
      </c>
      <c r="D5" s="132" t="s">
        <v>208</v>
      </c>
      <c r="E5" s="19" t="s">
        <v>211</v>
      </c>
      <c r="F5" s="19" t="s">
        <v>127</v>
      </c>
      <c r="G5" s="19" t="s">
        <v>128</v>
      </c>
      <c r="H5" s="19" t="s">
        <v>129</v>
      </c>
      <c r="I5" s="19" t="s">
        <v>130</v>
      </c>
      <c r="J5" s="19" t="s">
        <v>131</v>
      </c>
      <c r="K5" s="19" t="s">
        <v>132</v>
      </c>
      <c r="L5" s="18"/>
      <c r="M5" s="18"/>
      <c r="N5" s="19" t="s">
        <v>125</v>
      </c>
      <c r="O5" s="19" t="s">
        <v>203</v>
      </c>
      <c r="P5" s="132" t="s">
        <v>208</v>
      </c>
      <c r="Q5" s="132" t="s">
        <v>212</v>
      </c>
      <c r="R5" s="19" t="s">
        <v>127</v>
      </c>
      <c r="S5" s="19" t="s">
        <v>128</v>
      </c>
      <c r="T5" s="19" t="s">
        <v>129</v>
      </c>
      <c r="U5" s="19" t="s">
        <v>130</v>
      </c>
      <c r="V5" s="19" t="s">
        <v>131</v>
      </c>
      <c r="W5" s="19" t="s">
        <v>132</v>
      </c>
      <c r="Z5" s="19" t="s">
        <v>125</v>
      </c>
      <c r="AA5" s="19" t="s">
        <v>203</v>
      </c>
      <c r="AB5" s="132" t="s">
        <v>208</v>
      </c>
      <c r="AC5" s="132" t="s">
        <v>212</v>
      </c>
      <c r="AD5" s="19" t="s">
        <v>127</v>
      </c>
      <c r="AE5" s="19" t="s">
        <v>128</v>
      </c>
      <c r="AF5" s="19" t="s">
        <v>129</v>
      </c>
      <c r="AG5" s="19" t="s">
        <v>130</v>
      </c>
      <c r="AH5" s="19" t="s">
        <v>131</v>
      </c>
      <c r="AI5" s="19" t="s">
        <v>132</v>
      </c>
    </row>
    <row r="6" spans="1:35">
      <c r="B6" s="19">
        <v>-2</v>
      </c>
      <c r="C6" s="43"/>
      <c r="D6" s="83">
        <v>0.28999999999999998</v>
      </c>
      <c r="E6" s="43"/>
      <c r="F6" s="43"/>
      <c r="G6" s="43"/>
      <c r="H6" s="43"/>
      <c r="I6" s="43"/>
      <c r="J6" s="43"/>
      <c r="K6" s="43"/>
      <c r="L6" s="18"/>
      <c r="M6" s="18"/>
      <c r="N6" s="19">
        <v>-2</v>
      </c>
      <c r="O6" s="43"/>
      <c r="P6" s="84">
        <v>0.05</v>
      </c>
      <c r="Q6" s="43"/>
      <c r="R6" s="43"/>
      <c r="S6" s="43"/>
      <c r="T6" s="43"/>
      <c r="U6" s="43"/>
      <c r="V6" s="43"/>
      <c r="W6" s="43"/>
      <c r="Z6" s="19">
        <v>-2</v>
      </c>
      <c r="AA6" s="43"/>
      <c r="AB6" s="85">
        <v>0.26</v>
      </c>
      <c r="AC6" s="43"/>
      <c r="AD6" s="43"/>
      <c r="AE6" s="43"/>
      <c r="AF6" s="43"/>
      <c r="AG6" s="43"/>
      <c r="AH6" s="43"/>
      <c r="AI6" s="43"/>
    </row>
    <row r="7" spans="1:35">
      <c r="B7" s="19">
        <f>B6+2</f>
        <v>0</v>
      </c>
      <c r="C7" s="43"/>
      <c r="D7" s="83">
        <v>2.41</v>
      </c>
      <c r="E7" s="43">
        <v>2.7425000000000002</v>
      </c>
      <c r="F7" s="43"/>
      <c r="G7" s="43"/>
      <c r="H7" s="43"/>
      <c r="I7" s="43"/>
      <c r="J7" s="43"/>
      <c r="K7" s="43"/>
      <c r="L7" s="18"/>
      <c r="M7" s="18"/>
      <c r="N7" s="19">
        <f>N6+2</f>
        <v>0</v>
      </c>
      <c r="O7" s="43"/>
      <c r="P7" s="84">
        <v>0.31</v>
      </c>
      <c r="Q7" s="43">
        <v>0.83020000000000005</v>
      </c>
      <c r="R7" s="43"/>
      <c r="S7" s="43"/>
      <c r="T7" s="43"/>
      <c r="U7" s="43"/>
      <c r="V7" s="43"/>
      <c r="W7" s="43"/>
      <c r="Z7" s="19">
        <f>Z6+2</f>
        <v>0</v>
      </c>
      <c r="AA7" s="43"/>
      <c r="AB7" s="85">
        <v>0.83</v>
      </c>
      <c r="AC7" s="43">
        <v>1.5145999999999999</v>
      </c>
      <c r="AD7" s="43"/>
      <c r="AE7" s="43"/>
      <c r="AF7" s="43"/>
      <c r="AG7" s="43"/>
      <c r="AH7" s="43"/>
      <c r="AI7" s="43"/>
    </row>
    <row r="8" spans="1:35">
      <c r="B8" s="19">
        <f t="shared" ref="B8:B20" si="0">B7+2</f>
        <v>2</v>
      </c>
      <c r="C8" s="43">
        <v>3.4174380000000002</v>
      </c>
      <c r="D8" s="83">
        <v>6.36</v>
      </c>
      <c r="E8" s="43">
        <v>6.5500999999999996</v>
      </c>
      <c r="F8" s="43"/>
      <c r="G8" s="43"/>
      <c r="H8" s="43"/>
      <c r="I8" s="43"/>
      <c r="J8" s="43"/>
      <c r="K8" s="43"/>
      <c r="L8" s="18"/>
      <c r="M8" s="18"/>
      <c r="N8" s="19">
        <f t="shared" ref="N8:N20" si="1">N7+2</f>
        <v>2</v>
      </c>
      <c r="O8" s="43">
        <v>0.94006500000000004</v>
      </c>
      <c r="P8" s="84">
        <v>1.01</v>
      </c>
      <c r="Q8" s="43">
        <v>1.5902000000000001</v>
      </c>
      <c r="R8" s="43"/>
      <c r="S8" s="43"/>
      <c r="T8" s="43"/>
      <c r="U8" s="43"/>
      <c r="V8" s="43"/>
      <c r="W8" s="43"/>
      <c r="Z8" s="19">
        <f t="shared" ref="Z8:Z20" si="2">Z7+2</f>
        <v>2</v>
      </c>
      <c r="AA8" s="43">
        <v>1.68333</v>
      </c>
      <c r="AB8" s="85">
        <v>2.4500000000000002</v>
      </c>
      <c r="AC8" s="43">
        <v>3.1595</v>
      </c>
      <c r="AD8" s="43"/>
      <c r="AE8" s="43"/>
      <c r="AF8" s="43"/>
      <c r="AG8" s="43"/>
      <c r="AH8" s="43"/>
      <c r="AI8" s="43"/>
    </row>
    <row r="9" spans="1:35">
      <c r="B9" s="19">
        <f t="shared" si="0"/>
        <v>4</v>
      </c>
      <c r="C9" s="43">
        <v>7.3577719999999998</v>
      </c>
      <c r="D9" s="83">
        <v>9.0399999999999991</v>
      </c>
      <c r="E9" s="43">
        <v>10.3979</v>
      </c>
      <c r="F9" s="43"/>
      <c r="G9" s="43"/>
      <c r="H9" s="43"/>
      <c r="I9" s="43"/>
      <c r="J9" s="43"/>
      <c r="K9" s="43"/>
      <c r="L9" s="18"/>
      <c r="M9" s="18"/>
      <c r="N9" s="19">
        <f t="shared" si="1"/>
        <v>4</v>
      </c>
      <c r="O9" s="43">
        <v>1.3640289999999999</v>
      </c>
      <c r="P9" s="84">
        <v>2.08</v>
      </c>
      <c r="Q9" s="43">
        <v>2.6663999999999999</v>
      </c>
      <c r="R9" s="43"/>
      <c r="S9" s="43"/>
      <c r="T9" s="43"/>
      <c r="U9" s="43"/>
      <c r="V9" s="43"/>
      <c r="W9" s="43"/>
      <c r="Z9" s="19">
        <f t="shared" si="2"/>
        <v>4</v>
      </c>
      <c r="AA9" s="43">
        <v>3.9128219999999998</v>
      </c>
      <c r="AB9" s="85">
        <v>4.6100000000000003</v>
      </c>
      <c r="AC9" s="43">
        <v>5.3528000000000002</v>
      </c>
      <c r="AD9" s="43"/>
      <c r="AE9" s="43"/>
      <c r="AF9" s="43"/>
      <c r="AG9" s="43"/>
      <c r="AH9" s="43"/>
      <c r="AI9" s="43"/>
    </row>
    <row r="10" spans="1:35">
      <c r="B10" s="19">
        <f t="shared" si="0"/>
        <v>6</v>
      </c>
      <c r="C10" s="43">
        <v>10.549569999999999</v>
      </c>
      <c r="D10" s="83">
        <v>11.86</v>
      </c>
      <c r="E10" s="43">
        <v>13.212899999999999</v>
      </c>
      <c r="F10" s="43"/>
      <c r="G10" s="43"/>
      <c r="H10" s="43"/>
      <c r="I10" s="43"/>
      <c r="J10" s="43"/>
      <c r="K10" s="43"/>
      <c r="L10" s="18"/>
      <c r="M10" s="18"/>
      <c r="N10" s="19">
        <f t="shared" si="1"/>
        <v>6</v>
      </c>
      <c r="O10" s="43">
        <v>3.671916</v>
      </c>
      <c r="P10" s="84">
        <v>3.35</v>
      </c>
      <c r="Q10" s="43">
        <v>3.621</v>
      </c>
      <c r="R10" s="43"/>
      <c r="S10" s="43"/>
      <c r="T10" s="43"/>
      <c r="U10" s="43"/>
      <c r="V10" s="43"/>
      <c r="W10" s="43"/>
      <c r="Z10" s="19">
        <f t="shared" si="2"/>
        <v>6</v>
      </c>
      <c r="AA10" s="43">
        <v>7.6843300000000001</v>
      </c>
      <c r="AB10" s="85">
        <v>7.25</v>
      </c>
      <c r="AC10" s="43">
        <v>7.9669999999999996</v>
      </c>
      <c r="AD10" s="43"/>
      <c r="AE10" s="43"/>
      <c r="AF10" s="43"/>
      <c r="AG10" s="43"/>
      <c r="AH10" s="43"/>
      <c r="AI10" s="43"/>
    </row>
    <row r="11" spans="1:35">
      <c r="B11" s="19">
        <f t="shared" si="0"/>
        <v>8</v>
      </c>
      <c r="C11" s="43">
        <v>12.83672</v>
      </c>
      <c r="D11" s="83">
        <v>15.98</v>
      </c>
      <c r="E11" s="43">
        <v>15.360099999999999</v>
      </c>
      <c r="F11" s="43"/>
      <c r="G11" s="43"/>
      <c r="H11" s="43"/>
      <c r="I11" s="43"/>
      <c r="J11" s="43"/>
      <c r="K11" s="43"/>
      <c r="L11" s="18"/>
      <c r="M11" s="18"/>
      <c r="N11" s="19">
        <f t="shared" si="1"/>
        <v>8</v>
      </c>
      <c r="O11" s="43">
        <v>4.0983749999999999</v>
      </c>
      <c r="P11" s="84">
        <v>4.76</v>
      </c>
      <c r="Q11" s="43">
        <v>5.1013000000000002</v>
      </c>
      <c r="R11" s="43"/>
      <c r="S11" s="43"/>
      <c r="T11" s="43"/>
      <c r="U11" s="43"/>
      <c r="V11" s="43"/>
      <c r="W11" s="43"/>
      <c r="Z11" s="19">
        <f t="shared" si="2"/>
        <v>8</v>
      </c>
      <c r="AA11" s="43">
        <v>9.3295960000000004</v>
      </c>
      <c r="AB11" s="85">
        <v>10.210000000000001</v>
      </c>
      <c r="AC11" s="43">
        <v>10.7744</v>
      </c>
      <c r="AD11" s="43"/>
      <c r="AE11" s="43"/>
      <c r="AF11" s="43"/>
      <c r="AG11" s="43"/>
      <c r="AH11" s="43"/>
      <c r="AI11" s="43"/>
    </row>
    <row r="12" spans="1:35">
      <c r="B12" s="19">
        <f t="shared" si="0"/>
        <v>10</v>
      </c>
      <c r="C12" s="43">
        <v>17.64977</v>
      </c>
      <c r="D12" s="83">
        <v>23.14</v>
      </c>
      <c r="E12" s="43">
        <v>19.896999999999998</v>
      </c>
      <c r="F12" s="43"/>
      <c r="G12" s="43"/>
      <c r="H12" s="43"/>
      <c r="I12" s="43"/>
      <c r="J12" s="43"/>
      <c r="K12" s="43"/>
      <c r="L12" s="18"/>
      <c r="M12" s="18"/>
      <c r="N12" s="19">
        <f t="shared" si="1"/>
        <v>10</v>
      </c>
      <c r="O12" s="43">
        <v>5.4116720000000003</v>
      </c>
      <c r="P12" s="84">
        <v>6.46</v>
      </c>
      <c r="Q12" s="43">
        <v>6.6409000000000002</v>
      </c>
      <c r="R12" s="43"/>
      <c r="S12" s="43"/>
      <c r="T12" s="43"/>
      <c r="U12" s="43"/>
      <c r="V12" s="43"/>
      <c r="W12" s="43"/>
      <c r="Z12" s="19">
        <f t="shared" si="2"/>
        <v>10</v>
      </c>
      <c r="AA12" s="43">
        <v>12.494669999999999</v>
      </c>
      <c r="AB12" s="85">
        <v>13.42</v>
      </c>
      <c r="AC12" s="43">
        <v>13.6442</v>
      </c>
      <c r="AD12" s="43"/>
      <c r="AE12" s="43"/>
      <c r="AF12" s="43"/>
      <c r="AG12" s="43"/>
      <c r="AH12" s="43"/>
      <c r="AI12" s="43"/>
    </row>
    <row r="13" spans="1:35">
      <c r="B13" s="19">
        <f t="shared" si="0"/>
        <v>12</v>
      </c>
      <c r="C13" s="43">
        <v>24.106909999999999</v>
      </c>
      <c r="D13" s="83">
        <v>29.31</v>
      </c>
      <c r="E13" s="43">
        <v>24.6952</v>
      </c>
      <c r="F13" s="43"/>
      <c r="G13" s="43"/>
      <c r="H13" s="43"/>
      <c r="I13" s="43"/>
      <c r="J13" s="43"/>
      <c r="K13" s="43"/>
      <c r="L13" s="18"/>
      <c r="M13" s="18"/>
      <c r="N13" s="19">
        <f t="shared" si="1"/>
        <v>12</v>
      </c>
      <c r="O13" s="43">
        <v>7.5669219999999999</v>
      </c>
      <c r="P13" s="84">
        <v>8.56</v>
      </c>
      <c r="Q13" s="43">
        <v>8.9405000000000001</v>
      </c>
      <c r="R13" s="43"/>
      <c r="S13" s="43"/>
      <c r="T13" s="43"/>
      <c r="U13" s="43"/>
      <c r="V13" s="43"/>
      <c r="W13" s="43"/>
      <c r="Z13" s="19">
        <f t="shared" si="2"/>
        <v>12</v>
      </c>
      <c r="AA13" s="43">
        <v>16.048120000000001</v>
      </c>
      <c r="AB13" s="85">
        <v>17.57</v>
      </c>
      <c r="AC13" s="43">
        <v>16.639900000000001</v>
      </c>
      <c r="AD13" s="43"/>
      <c r="AE13" s="43"/>
      <c r="AF13" s="43"/>
      <c r="AG13" s="43"/>
      <c r="AH13" s="43"/>
      <c r="AI13" s="43"/>
    </row>
    <row r="14" spans="1:35">
      <c r="B14" s="19">
        <f t="shared" si="0"/>
        <v>14</v>
      </c>
      <c r="C14" s="43">
        <v>30.711870000000001</v>
      </c>
      <c r="D14" s="83">
        <v>31.93</v>
      </c>
      <c r="E14" s="43">
        <v>29.035799999999998</v>
      </c>
      <c r="F14" s="43"/>
      <c r="G14" s="43"/>
      <c r="H14" s="43"/>
      <c r="I14" s="43"/>
      <c r="J14" s="43"/>
      <c r="K14" s="43"/>
      <c r="L14" s="18"/>
      <c r="M14" s="18"/>
      <c r="N14" s="19">
        <f t="shared" si="1"/>
        <v>14</v>
      </c>
      <c r="O14" s="43">
        <v>10.49902</v>
      </c>
      <c r="P14" s="84">
        <v>11.1</v>
      </c>
      <c r="Q14" s="43">
        <v>10.9625</v>
      </c>
      <c r="R14" s="43"/>
      <c r="S14" s="43"/>
      <c r="T14" s="43"/>
      <c r="U14" s="43"/>
      <c r="V14" s="43"/>
      <c r="W14" s="43"/>
      <c r="Z14" s="19">
        <f t="shared" si="2"/>
        <v>14</v>
      </c>
      <c r="AA14" s="43">
        <v>19.62818</v>
      </c>
      <c r="AB14" s="85">
        <v>22.5</v>
      </c>
      <c r="AC14" s="43">
        <v>20.270700000000001</v>
      </c>
      <c r="AD14" s="43"/>
      <c r="AE14" s="43"/>
      <c r="AF14" s="43"/>
      <c r="AG14" s="43"/>
      <c r="AH14" s="43"/>
      <c r="AI14" s="43"/>
    </row>
    <row r="15" spans="1:35">
      <c r="B15" s="19">
        <f t="shared" si="0"/>
        <v>16</v>
      </c>
      <c r="C15" s="43">
        <v>31.973289999999999</v>
      </c>
      <c r="D15" s="83">
        <v>32.479999999999997</v>
      </c>
      <c r="E15" s="43">
        <v>31.478899999999999</v>
      </c>
      <c r="F15" s="43"/>
      <c r="G15" s="43"/>
      <c r="H15" s="43"/>
      <c r="I15" s="43"/>
      <c r="J15" s="43"/>
      <c r="K15" s="43"/>
      <c r="L15" s="18"/>
      <c r="M15" s="18"/>
      <c r="N15" s="19">
        <f t="shared" si="1"/>
        <v>16</v>
      </c>
      <c r="O15" s="43">
        <v>11.70181</v>
      </c>
      <c r="P15" s="84">
        <v>14.13</v>
      </c>
      <c r="Q15" s="43">
        <v>13.485300000000001</v>
      </c>
      <c r="R15" s="43"/>
      <c r="S15" s="43"/>
      <c r="T15" s="43"/>
      <c r="U15" s="43"/>
      <c r="V15" s="43"/>
      <c r="W15" s="43"/>
      <c r="Z15" s="19">
        <f t="shared" si="2"/>
        <v>16</v>
      </c>
      <c r="AA15" s="43">
        <v>23.148599999999998</v>
      </c>
      <c r="AB15" s="85">
        <v>26.89</v>
      </c>
      <c r="AC15" s="43">
        <v>23.908799999999999</v>
      </c>
      <c r="AD15" s="43"/>
      <c r="AE15" s="43"/>
      <c r="AF15" s="43"/>
      <c r="AG15" s="43"/>
      <c r="AH15" s="43"/>
      <c r="AI15" s="43"/>
    </row>
    <row r="16" spans="1:35">
      <c r="B16" s="19">
        <f t="shared" si="0"/>
        <v>18</v>
      </c>
      <c r="C16" s="43">
        <v>32.27337</v>
      </c>
      <c r="D16" s="83">
        <v>32.54</v>
      </c>
      <c r="E16" s="43">
        <v>32.119500000000002</v>
      </c>
      <c r="F16" s="43"/>
      <c r="G16" s="43"/>
      <c r="H16" s="43"/>
      <c r="I16" s="43"/>
      <c r="J16" s="43"/>
      <c r="K16" s="43"/>
      <c r="L16" s="18"/>
      <c r="M16" s="18"/>
      <c r="N16" s="19">
        <f t="shared" si="1"/>
        <v>18</v>
      </c>
      <c r="O16" s="43">
        <v>14.605420000000001</v>
      </c>
      <c r="P16" s="84">
        <v>17.600000000000001</v>
      </c>
      <c r="Q16" s="43">
        <v>16.031500000000001</v>
      </c>
      <c r="R16" s="43"/>
      <c r="S16" s="43"/>
      <c r="T16" s="43"/>
      <c r="U16" s="43"/>
      <c r="V16" s="43"/>
      <c r="W16" s="43"/>
      <c r="Z16" s="19">
        <f t="shared" si="2"/>
        <v>18</v>
      </c>
      <c r="AA16" s="43">
        <v>27.242909999999998</v>
      </c>
      <c r="AB16" s="85">
        <v>30.09</v>
      </c>
      <c r="AC16" s="43">
        <v>26.789000000000001</v>
      </c>
      <c r="AD16" s="43"/>
      <c r="AE16" s="43"/>
      <c r="AF16" s="43"/>
      <c r="AG16" s="43"/>
      <c r="AH16" s="43"/>
      <c r="AI16" s="43"/>
    </row>
    <row r="17" spans="2:35">
      <c r="B17" s="19">
        <f t="shared" si="0"/>
        <v>20</v>
      </c>
      <c r="C17" s="43">
        <v>32.27337</v>
      </c>
      <c r="D17" s="83">
        <v>32.549999999999997</v>
      </c>
      <c r="E17" s="43">
        <v>32.271000000000001</v>
      </c>
      <c r="F17" s="43"/>
      <c r="G17" s="43"/>
      <c r="H17" s="43"/>
      <c r="I17" s="43"/>
      <c r="J17" s="43"/>
      <c r="K17" s="43"/>
      <c r="L17" s="18"/>
      <c r="M17" s="18"/>
      <c r="N17" s="19">
        <f t="shared" si="1"/>
        <v>20</v>
      </c>
      <c r="O17" s="43">
        <v>16.729880000000001</v>
      </c>
      <c r="P17" s="84">
        <v>21.51</v>
      </c>
      <c r="Q17" s="43">
        <v>18.461300000000001</v>
      </c>
      <c r="R17" s="43"/>
      <c r="S17" s="43"/>
      <c r="T17" s="43"/>
      <c r="U17" s="43"/>
      <c r="V17" s="43"/>
      <c r="W17" s="43"/>
      <c r="Z17" s="19">
        <f t="shared" si="2"/>
        <v>20</v>
      </c>
      <c r="AA17" s="43">
        <v>31.40587</v>
      </c>
      <c r="AB17" s="85">
        <v>31.83</v>
      </c>
      <c r="AC17" s="43">
        <v>29.452100000000002</v>
      </c>
      <c r="AD17" s="43"/>
      <c r="AE17" s="43"/>
      <c r="AF17" s="43"/>
      <c r="AG17" s="43"/>
      <c r="AH17" s="43"/>
      <c r="AI17" s="43"/>
    </row>
    <row r="18" spans="2:35">
      <c r="B18" s="19">
        <f t="shared" si="0"/>
        <v>22</v>
      </c>
      <c r="C18" s="43">
        <v>32.27337</v>
      </c>
      <c r="D18" s="83">
        <v>32.549999999999997</v>
      </c>
      <c r="E18" s="43">
        <v>32.271000000000001</v>
      </c>
      <c r="F18" s="43"/>
      <c r="G18" s="43"/>
      <c r="H18" s="43"/>
      <c r="I18" s="43"/>
      <c r="J18" s="43"/>
      <c r="K18" s="43"/>
      <c r="L18" s="18"/>
      <c r="M18" s="18"/>
      <c r="N18" s="19">
        <f t="shared" si="1"/>
        <v>22</v>
      </c>
      <c r="O18" s="43">
        <v>22.107970000000002</v>
      </c>
      <c r="P18" s="84">
        <v>25.26</v>
      </c>
      <c r="Q18" s="43">
        <v>21.226600000000001</v>
      </c>
      <c r="R18" s="43"/>
      <c r="S18" s="43"/>
      <c r="T18" s="43"/>
      <c r="U18" s="43"/>
      <c r="V18" s="43"/>
      <c r="W18" s="43"/>
      <c r="Z18" s="19">
        <f t="shared" si="2"/>
        <v>22</v>
      </c>
      <c r="AA18" s="43">
        <v>31.82694</v>
      </c>
      <c r="AB18" s="85">
        <v>32.35</v>
      </c>
      <c r="AC18" s="43">
        <v>30.831</v>
      </c>
      <c r="AD18" s="43"/>
      <c r="AE18" s="43"/>
      <c r="AF18" s="43"/>
      <c r="AG18" s="43"/>
      <c r="AH18" s="43"/>
      <c r="AI18" s="43"/>
    </row>
    <row r="19" spans="2:35">
      <c r="B19" s="19">
        <f t="shared" si="0"/>
        <v>24</v>
      </c>
      <c r="C19" s="43">
        <v>32.27337</v>
      </c>
      <c r="D19" s="83">
        <v>32.549999999999997</v>
      </c>
      <c r="E19" s="43">
        <v>32.271000000000001</v>
      </c>
      <c r="F19" s="43"/>
      <c r="G19" s="43"/>
      <c r="H19" s="43"/>
      <c r="I19" s="43"/>
      <c r="J19" s="43"/>
      <c r="K19" s="43"/>
      <c r="L19" s="18"/>
      <c r="M19" s="18"/>
      <c r="N19" s="19">
        <f t="shared" si="1"/>
        <v>24</v>
      </c>
      <c r="O19" s="43">
        <v>23.246780000000001</v>
      </c>
      <c r="P19" s="84">
        <v>28.17</v>
      </c>
      <c r="Q19" s="43">
        <v>23.767700000000001</v>
      </c>
      <c r="R19" s="43"/>
      <c r="S19" s="43"/>
      <c r="T19" s="43"/>
      <c r="U19" s="43"/>
      <c r="V19" s="43"/>
      <c r="W19" s="43"/>
      <c r="Z19" s="19">
        <f t="shared" si="2"/>
        <v>24</v>
      </c>
      <c r="AA19" s="43">
        <v>32.156320000000001</v>
      </c>
      <c r="AB19" s="85">
        <v>32.549999999999997</v>
      </c>
      <c r="AC19" s="43">
        <v>31.7439</v>
      </c>
      <c r="AD19" s="43"/>
      <c r="AE19" s="43"/>
      <c r="AF19" s="43"/>
      <c r="AG19" s="43"/>
      <c r="AH19" s="43"/>
      <c r="AI19" s="43"/>
    </row>
    <row r="20" spans="2:35">
      <c r="B20" s="19">
        <f t="shared" si="0"/>
        <v>26</v>
      </c>
      <c r="C20" s="43"/>
      <c r="D20" s="83">
        <v>32.549999999999997</v>
      </c>
      <c r="E20" s="43">
        <v>32.271000000000001</v>
      </c>
      <c r="F20" s="43"/>
      <c r="G20" s="43"/>
      <c r="H20" s="43"/>
      <c r="I20" s="43"/>
      <c r="J20" s="43"/>
      <c r="K20" s="43"/>
      <c r="L20" s="18"/>
      <c r="M20" s="18"/>
      <c r="N20" s="19">
        <f t="shared" si="1"/>
        <v>26</v>
      </c>
      <c r="O20" s="43"/>
      <c r="P20" s="84">
        <v>30.22</v>
      </c>
      <c r="Q20" s="43">
        <v>25.401700000000002</v>
      </c>
      <c r="R20" s="43"/>
      <c r="S20" s="43"/>
      <c r="T20" s="43"/>
      <c r="U20" s="43"/>
      <c r="V20" s="43"/>
      <c r="W20" s="43"/>
      <c r="Z20" s="19">
        <f t="shared" si="2"/>
        <v>26</v>
      </c>
      <c r="AA20" s="43"/>
      <c r="AB20" s="85">
        <v>32.549999999999997</v>
      </c>
      <c r="AC20" s="43">
        <v>32.061700000000002</v>
      </c>
      <c r="AD20" s="43"/>
      <c r="AE20" s="43"/>
      <c r="AF20" s="43"/>
      <c r="AG20" s="43"/>
      <c r="AH20" s="43"/>
      <c r="AI20" s="43"/>
    </row>
    <row r="21" spans="2:35">
      <c r="B21" s="19">
        <f>B20+2</f>
        <v>28</v>
      </c>
      <c r="C21" s="43"/>
      <c r="D21" s="83">
        <v>32.549999999999997</v>
      </c>
      <c r="E21" s="43">
        <v>32.271000000000001</v>
      </c>
      <c r="F21" s="43"/>
      <c r="G21" s="43"/>
      <c r="H21" s="43"/>
      <c r="I21" s="43"/>
      <c r="J21" s="43"/>
      <c r="K21" s="43"/>
      <c r="L21" s="18"/>
      <c r="M21" s="18"/>
      <c r="N21" s="19">
        <f>N20+2</f>
        <v>28</v>
      </c>
      <c r="O21" s="43"/>
      <c r="P21" s="84">
        <v>31.7</v>
      </c>
      <c r="Q21" s="43">
        <v>26.342500000000001</v>
      </c>
      <c r="R21" s="43"/>
      <c r="S21" s="43"/>
      <c r="T21" s="43"/>
      <c r="U21" s="43"/>
      <c r="V21" s="43"/>
      <c r="W21" s="43"/>
      <c r="Z21" s="19">
        <f>Z20+2</f>
        <v>28</v>
      </c>
      <c r="AA21" s="43"/>
      <c r="AB21" s="85">
        <v>32.549999999999997</v>
      </c>
      <c r="AC21" s="43">
        <v>32.261800000000001</v>
      </c>
      <c r="AD21" s="43"/>
      <c r="AE21" s="43"/>
      <c r="AF21" s="43"/>
      <c r="AG21" s="43"/>
      <c r="AH21" s="43"/>
      <c r="AI21" s="43"/>
    </row>
    <row r="22" spans="2:35">
      <c r="B22" s="23" t="s">
        <v>137</v>
      </c>
      <c r="C22" s="44">
        <f>IF(OR(MIN(C$6:C$21)&gt;$K2*$K$1,SUM(C$6:C$21)=0),"",(LOG10(($K2*$K$1)/INDEX(C$6:C$21,MATCH($K2*$K$1,C$6:C$21)))/LOG10(INDEX(C$6:C$21,MATCH($K2*$K$1,C$6:C$21))/INDEX(C$6:C$21,1+MATCH($K2*$K$1,C$6:C$21))))*(INDEX($B$6:$B$21,MATCH($K2*$K$1,C$6:C$21))-INDEX($B$6:$B$21,1+MATCH($K2*$K$1,C$6:C$21)))+INDEX($B$6:$B$21,MATCH($K2*$K$1,C$6:C$21)))</f>
        <v>11.583998811080653</v>
      </c>
      <c r="D22" s="44">
        <f t="shared" ref="D22:K22" si="3">IF(OR(MIN(D$6:D$21)&gt;$K2*$K$1,SUM(D$6:D$21)=0),"",(LOG10(($K2*$K$1)/INDEX(D$6:D$21,MATCH($K2*$K$1,D$6:D$21)))/LOG10(INDEX(D$6:D$21,MATCH($K2*$K$1,D$6:D$21))/INDEX(D$6:D$21,1+MATCH($K2*$K$1,D$6:D$21))))*(INDEX($B$6:$B$21,MATCH($K2*$K$1,D$6:D$21))-INDEX($B$6:$B$21,1+MATCH($K2*$K$1,D$6:D$21)))+INDEX($B$6:$B$21,MATCH($K2*$K$1,D$6:D$21)))</f>
        <v>9.870814991769036</v>
      </c>
      <c r="E22" s="44">
        <f t="shared" si="3"/>
        <v>11.17644929531712</v>
      </c>
      <c r="F22" s="44" t="str">
        <f t="shared" si="3"/>
        <v/>
      </c>
      <c r="G22" s="44" t="str">
        <f t="shared" si="3"/>
        <v/>
      </c>
      <c r="H22" s="44" t="str">
        <f t="shared" si="3"/>
        <v/>
      </c>
      <c r="I22" s="44" t="str">
        <f t="shared" si="3"/>
        <v/>
      </c>
      <c r="J22" s="44" t="str">
        <f t="shared" si="3"/>
        <v/>
      </c>
      <c r="K22" s="44" t="str">
        <f t="shared" si="3"/>
        <v/>
      </c>
      <c r="L22" s="44"/>
      <c r="M22" s="44"/>
      <c r="N22" s="46" t="s">
        <v>137</v>
      </c>
      <c r="O22" s="44">
        <f>IF(OR(MIN(O$6:O$21)&gt;$K2*$K$1,SUM(O$6:O$21)=0),"",(LOG10(($K2*$K$1)/INDEX(O$6:O$21,MATCH($K2*$K$1,O$6:O$21)))/LOG10(INDEX(O$6:O$21,MATCH($K2*$K$1,O$6:O$21))/INDEX(O$6:O$21,1+MATCH($K2*$K$1,O$6:O$21))))*(INDEX($N$6:$N$21,MATCH($K2*$K$1,O$6:O$21))-INDEX($N$6:$N$21,1+MATCH($K2*$K$1,O$6:O$21)))+INDEX($N$6:$N$21,MATCH($K2*$K$1,O$6:O$21)))</f>
        <v>22.864482129011048</v>
      </c>
      <c r="P22" s="44">
        <f t="shared" ref="P22:W22" si="4">IF(OR(MIN(P$6:P$21)&gt;$K2*$K$1,SUM(P$6:P$21)=0),"",(LOG10(($K2*$K$1)/INDEX(P$6:P$21,MATCH($K2*$K$1,P$6:P$21)))/LOG10(INDEX(P$6:P$21,MATCH($K2*$K$1,P$6:P$21))/INDEX(P$6:P$21,1+MATCH($K2*$K$1,P$6:P$21))))*(INDEX($N$6:$N$21,MATCH($K2*$K$1,P$6:P$21))-INDEX($N$6:$N$21,1+MATCH($K2*$K$1,P$6:P$21)))+INDEX($N$6:$N$21,MATCH($K2*$K$1,P$6:P$21)))</f>
        <v>20.611446879744669</v>
      </c>
      <c r="Q22" s="44">
        <f t="shared" si="4"/>
        <v>23.1036090457326</v>
      </c>
      <c r="R22" s="44" t="str">
        <f t="shared" si="4"/>
        <v/>
      </c>
      <c r="S22" s="44" t="str">
        <f t="shared" si="4"/>
        <v/>
      </c>
      <c r="T22" s="44" t="str">
        <f t="shared" si="4"/>
        <v/>
      </c>
      <c r="U22" s="44" t="str">
        <f t="shared" si="4"/>
        <v/>
      </c>
      <c r="V22" s="44" t="str">
        <f t="shared" si="4"/>
        <v/>
      </c>
      <c r="W22" s="44" t="str">
        <f t="shared" si="4"/>
        <v/>
      </c>
      <c r="X22" s="44"/>
      <c r="Y22" s="44"/>
      <c r="Z22" s="46" t="s">
        <v>137</v>
      </c>
      <c r="AA22" s="44">
        <f>IF(OR(MIN(AA$6:AA$21)&gt;$K2*$K$1,SUM(AA$6:AA$21)=0),"",(LOG10(($K2*$K$1)/INDEX(AA$6:AA$21,MATCH($K2*$K$1,AA$6:AA$21)))/LOG10(INDEX(AA$6:AA$21,MATCH($K2*$K$1,AA$6:AA$21))/INDEX(AA$6:AA$21,1+MATCH($K2*$K$1,AA$6:AA$21))))*(INDEX($Z$6:$Z$21,MATCH($K2*$K$1,AA$6:AA$21))-INDEX($Z$6:$Z$21,1+MATCH($K2*$K$1,AA$6:AA$21)))+INDEX($Z$6:$Z$21,MATCH($K2*$K$1,AA$6:AA$21)))</f>
        <v>15.705575319846909</v>
      </c>
      <c r="AB22" s="44">
        <f t="shared" ref="AB22:AI22" si="5">IF(OR(MIN(AB$6:AB$21)&gt;$K2*$K$1,SUM(AB$6:AB$21)=0),"",(LOG10(($K2*$K$1)/INDEX(AB$6:AB$21,MATCH($K2*$K$1,AB$6:AB$21)))/LOG10(INDEX(AB$6:AB$21,MATCH($K2*$K$1,AB$6:AB$21))/INDEX(AB$6:AB$21,1+MATCH($K2*$K$1,AB$6:AB$21))))*(INDEX($Z$6:$Z$21,MATCH($K2*$K$1,AB$6:AB$21))-INDEX($Z$6:$Z$21,1+MATCH($K2*$K$1,AB$6:AB$21)))+INDEX($Z$6:$Z$21,MATCH($K2*$K$1,AB$6:AB$21)))</f>
        <v>14.046383374027672</v>
      </c>
      <c r="AC22" s="44">
        <f t="shared" si="5"/>
        <v>15.314259620301895</v>
      </c>
      <c r="AD22" s="44" t="str">
        <f t="shared" si="5"/>
        <v/>
      </c>
      <c r="AE22" s="44" t="str">
        <f t="shared" si="5"/>
        <v/>
      </c>
      <c r="AF22" s="44" t="str">
        <f t="shared" si="5"/>
        <v/>
      </c>
      <c r="AG22" s="44" t="str">
        <f t="shared" si="5"/>
        <v/>
      </c>
      <c r="AH22" s="44" t="str">
        <f t="shared" si="5"/>
        <v/>
      </c>
      <c r="AI22" s="44" t="str">
        <f t="shared" si="5"/>
        <v/>
      </c>
    </row>
    <row r="44" spans="1:35" ht="17.25">
      <c r="B44" s="169" t="s">
        <v>177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</row>
    <row r="45" spans="1:35">
      <c r="A45" s="20" t="s">
        <v>133</v>
      </c>
      <c r="B45" t="s">
        <v>134</v>
      </c>
      <c r="N45" t="s">
        <v>138</v>
      </c>
      <c r="Z45" t="s">
        <v>139</v>
      </c>
    </row>
    <row r="46" spans="1:35" ht="39.75" customHeight="1">
      <c r="A46" s="24"/>
      <c r="B46" s="19" t="s">
        <v>125</v>
      </c>
      <c r="C46" s="19" t="s">
        <v>203</v>
      </c>
      <c r="D46" s="132" t="s">
        <v>208</v>
      </c>
      <c r="E46" s="132" t="s">
        <v>212</v>
      </c>
      <c r="F46" s="19" t="s">
        <v>127</v>
      </c>
      <c r="G46" s="19" t="s">
        <v>128</v>
      </c>
      <c r="H46" s="19" t="s">
        <v>129</v>
      </c>
      <c r="I46" s="19" t="s">
        <v>130</v>
      </c>
      <c r="J46" s="19" t="s">
        <v>131</v>
      </c>
      <c r="K46" s="19" t="s">
        <v>132</v>
      </c>
      <c r="L46" s="18"/>
      <c r="M46" s="18"/>
      <c r="N46" s="19" t="s">
        <v>125</v>
      </c>
      <c r="O46" s="19" t="s">
        <v>203</v>
      </c>
      <c r="P46" s="132" t="s">
        <v>208</v>
      </c>
      <c r="Q46" s="132" t="s">
        <v>212</v>
      </c>
      <c r="R46" s="19" t="s">
        <v>127</v>
      </c>
      <c r="S46" s="19" t="s">
        <v>128</v>
      </c>
      <c r="T46" s="19" t="s">
        <v>129</v>
      </c>
      <c r="U46" s="19" t="s">
        <v>130</v>
      </c>
      <c r="V46" s="19" t="s">
        <v>131</v>
      </c>
      <c r="W46" s="19" t="s">
        <v>132</v>
      </c>
      <c r="Z46" s="19" t="s">
        <v>125</v>
      </c>
      <c r="AA46" s="19" t="s">
        <v>203</v>
      </c>
      <c r="AB46" s="132" t="s">
        <v>208</v>
      </c>
      <c r="AC46" s="132" t="s">
        <v>212</v>
      </c>
      <c r="AD46" s="19" t="s">
        <v>127</v>
      </c>
      <c r="AE46" s="19" t="s">
        <v>128</v>
      </c>
      <c r="AF46" s="19" t="s">
        <v>129</v>
      </c>
      <c r="AG46" s="19" t="s">
        <v>130</v>
      </c>
      <c r="AH46" s="19" t="s">
        <v>131</v>
      </c>
      <c r="AI46" s="19" t="s">
        <v>132</v>
      </c>
    </row>
    <row r="47" spans="1:35">
      <c r="B47" s="19">
        <v>-2</v>
      </c>
      <c r="C47" s="43"/>
      <c r="D47" s="86">
        <v>0.33</v>
      </c>
      <c r="E47" s="43"/>
      <c r="F47" s="43"/>
      <c r="G47" s="43"/>
      <c r="H47" s="43"/>
      <c r="I47" s="43"/>
      <c r="J47" s="43"/>
      <c r="K47" s="43"/>
      <c r="L47" s="18"/>
      <c r="M47" s="18"/>
      <c r="N47" s="19">
        <v>-2</v>
      </c>
      <c r="O47" s="43"/>
      <c r="P47" s="87">
        <v>0.17</v>
      </c>
      <c r="Q47" s="43"/>
      <c r="R47" s="43"/>
      <c r="S47" s="43"/>
      <c r="T47" s="43"/>
      <c r="U47" s="43"/>
      <c r="V47" s="43"/>
      <c r="W47" s="43"/>
      <c r="Z47" s="19">
        <v>-2</v>
      </c>
      <c r="AA47" s="43"/>
      <c r="AB47" s="88">
        <v>0.39</v>
      </c>
      <c r="AC47" s="43"/>
      <c r="AD47" s="43"/>
      <c r="AE47" s="43"/>
      <c r="AF47" s="43"/>
      <c r="AG47" s="43"/>
      <c r="AH47" s="43"/>
      <c r="AI47" s="43"/>
    </row>
    <row r="48" spans="1:35">
      <c r="B48" s="19">
        <f>B47+2</f>
        <v>0</v>
      </c>
      <c r="C48" s="43"/>
      <c r="D48" s="86">
        <v>2.7</v>
      </c>
      <c r="E48" s="43">
        <v>2.3471000000000002</v>
      </c>
      <c r="F48" s="43"/>
      <c r="G48" s="43"/>
      <c r="H48" s="43"/>
      <c r="I48" s="43"/>
      <c r="J48" s="43"/>
      <c r="K48" s="43"/>
      <c r="L48" s="18"/>
      <c r="M48" s="18"/>
      <c r="N48" s="19">
        <f>N47+2</f>
        <v>0</v>
      </c>
      <c r="O48" s="43"/>
      <c r="P48" s="87">
        <v>0.75</v>
      </c>
      <c r="Q48" s="43">
        <v>0.77090000000000003</v>
      </c>
      <c r="R48" s="43"/>
      <c r="S48" s="43"/>
      <c r="T48" s="43"/>
      <c r="U48" s="43"/>
      <c r="V48" s="43"/>
      <c r="W48" s="43"/>
      <c r="Z48" s="19">
        <f>Z47+2</f>
        <v>0</v>
      </c>
      <c r="AA48" s="43"/>
      <c r="AB48" s="88">
        <v>1.1100000000000001</v>
      </c>
      <c r="AC48" s="43">
        <v>1.3449</v>
      </c>
      <c r="AD48" s="43"/>
      <c r="AE48" s="43"/>
      <c r="AF48" s="43"/>
      <c r="AG48" s="43"/>
      <c r="AH48" s="43"/>
      <c r="AI48" s="43"/>
    </row>
    <row r="49" spans="2:35">
      <c r="B49" s="19">
        <f t="shared" ref="B49:B61" si="6">B48+2</f>
        <v>2</v>
      </c>
      <c r="C49" s="43">
        <v>0.969252</v>
      </c>
      <c r="D49" s="86">
        <v>6.5</v>
      </c>
      <c r="E49" s="43">
        <v>6.0888999999999998</v>
      </c>
      <c r="F49" s="43"/>
      <c r="G49" s="43"/>
      <c r="H49" s="43"/>
      <c r="I49" s="43"/>
      <c r="J49" s="43"/>
      <c r="K49" s="43"/>
      <c r="L49" s="18"/>
      <c r="M49" s="18"/>
      <c r="N49" s="19">
        <f t="shared" ref="N49:N61" si="7">N48+2</f>
        <v>2</v>
      </c>
      <c r="O49" s="43">
        <v>0.52900499999999995</v>
      </c>
      <c r="P49" s="87">
        <v>1.75</v>
      </c>
      <c r="Q49" s="43">
        <v>1.5719000000000001</v>
      </c>
      <c r="R49" s="43"/>
      <c r="S49" s="43"/>
      <c r="T49" s="43"/>
      <c r="U49" s="43"/>
      <c r="V49" s="43"/>
      <c r="W49" s="43"/>
      <c r="Z49" s="19">
        <f t="shared" ref="Z49:Z61" si="8">Z48+2</f>
        <v>2</v>
      </c>
      <c r="AA49" s="43">
        <v>0.65346300000000002</v>
      </c>
      <c r="AB49" s="88">
        <v>2.96</v>
      </c>
      <c r="AC49" s="43">
        <v>2.9441000000000002</v>
      </c>
      <c r="AD49" s="43"/>
      <c r="AE49" s="43"/>
      <c r="AF49" s="43"/>
      <c r="AG49" s="43"/>
      <c r="AH49" s="43"/>
      <c r="AI49" s="43"/>
    </row>
    <row r="50" spans="2:35">
      <c r="B50" s="19">
        <f t="shared" si="6"/>
        <v>4</v>
      </c>
      <c r="C50" s="43">
        <v>5.0625730000000004</v>
      </c>
      <c r="D50" s="86">
        <v>9.15</v>
      </c>
      <c r="E50" s="43">
        <v>9.8928999999999991</v>
      </c>
      <c r="F50" s="43"/>
      <c r="G50" s="43"/>
      <c r="H50" s="43"/>
      <c r="I50" s="43"/>
      <c r="J50" s="43"/>
      <c r="K50" s="43"/>
      <c r="L50" s="18"/>
      <c r="M50" s="18"/>
      <c r="N50" s="19">
        <f t="shared" si="7"/>
        <v>4</v>
      </c>
      <c r="O50" s="43">
        <v>0.90625599999999995</v>
      </c>
      <c r="P50" s="87">
        <v>2.75</v>
      </c>
      <c r="Q50" s="43">
        <v>2.5396000000000001</v>
      </c>
      <c r="R50" s="43"/>
      <c r="S50" s="43"/>
      <c r="T50" s="43"/>
      <c r="U50" s="43"/>
      <c r="V50" s="43"/>
      <c r="W50" s="43"/>
      <c r="Z50" s="19">
        <f t="shared" si="8"/>
        <v>4</v>
      </c>
      <c r="AA50" s="43">
        <v>2.3256100000000002</v>
      </c>
      <c r="AB50" s="88">
        <v>5.05</v>
      </c>
      <c r="AC50" s="43">
        <v>5.1582999999999997</v>
      </c>
      <c r="AD50" s="43"/>
      <c r="AE50" s="43"/>
      <c r="AF50" s="43"/>
      <c r="AG50" s="43"/>
      <c r="AH50" s="43"/>
      <c r="AI50" s="43"/>
    </row>
    <row r="51" spans="2:35">
      <c r="B51" s="19">
        <f t="shared" si="6"/>
        <v>6</v>
      </c>
      <c r="C51" s="43">
        <v>8.2589740000000003</v>
      </c>
      <c r="D51" s="86">
        <v>11.88</v>
      </c>
      <c r="E51" s="43">
        <v>12.8528</v>
      </c>
      <c r="F51" s="43"/>
      <c r="G51" s="43"/>
      <c r="H51" s="43"/>
      <c r="I51" s="43"/>
      <c r="J51" s="43"/>
      <c r="K51" s="43"/>
      <c r="L51" s="18"/>
      <c r="M51" s="18"/>
      <c r="N51" s="19">
        <f t="shared" si="7"/>
        <v>6</v>
      </c>
      <c r="O51" s="43">
        <v>1.825407</v>
      </c>
      <c r="P51" s="87">
        <v>3.99</v>
      </c>
      <c r="Q51" s="43">
        <v>3.4497</v>
      </c>
      <c r="R51" s="43"/>
      <c r="S51" s="43"/>
      <c r="T51" s="43"/>
      <c r="U51" s="43"/>
      <c r="V51" s="43"/>
      <c r="W51" s="43"/>
      <c r="Z51" s="19">
        <f t="shared" si="8"/>
        <v>6</v>
      </c>
      <c r="AA51" s="43">
        <v>4.3799789999999996</v>
      </c>
      <c r="AB51" s="88">
        <v>7.47</v>
      </c>
      <c r="AC51" s="43">
        <v>7.4566999999999997</v>
      </c>
      <c r="AD51" s="43"/>
      <c r="AE51" s="43"/>
      <c r="AF51" s="43"/>
      <c r="AG51" s="43"/>
      <c r="AH51" s="43"/>
      <c r="AI51" s="43"/>
    </row>
    <row r="52" spans="2:35">
      <c r="B52" s="19">
        <f t="shared" si="6"/>
        <v>8</v>
      </c>
      <c r="C52" s="43">
        <v>11.12018</v>
      </c>
      <c r="D52" s="86">
        <v>16.04</v>
      </c>
      <c r="E52" s="43">
        <v>15.077500000000001</v>
      </c>
      <c r="F52" s="43"/>
      <c r="G52" s="43"/>
      <c r="H52" s="43"/>
      <c r="I52" s="43"/>
      <c r="J52" s="43"/>
      <c r="K52" s="43"/>
      <c r="L52" s="18"/>
      <c r="M52" s="18"/>
      <c r="N52" s="19">
        <f t="shared" si="7"/>
        <v>8</v>
      </c>
      <c r="O52" s="43">
        <v>3.141886</v>
      </c>
      <c r="P52" s="87">
        <v>5.39</v>
      </c>
      <c r="Q52" s="43">
        <v>4.6971999999999996</v>
      </c>
      <c r="R52" s="43"/>
      <c r="S52" s="43"/>
      <c r="T52" s="43"/>
      <c r="U52" s="43"/>
      <c r="V52" s="43"/>
      <c r="W52" s="43"/>
      <c r="Z52" s="19">
        <f t="shared" si="8"/>
        <v>8</v>
      </c>
      <c r="AA52" s="43">
        <v>6.1563299999999996</v>
      </c>
      <c r="AB52" s="88">
        <v>10.220000000000001</v>
      </c>
      <c r="AC52" s="43">
        <v>10.1434</v>
      </c>
      <c r="AD52" s="43"/>
      <c r="AE52" s="43"/>
      <c r="AF52" s="43"/>
      <c r="AG52" s="43"/>
      <c r="AH52" s="43"/>
      <c r="AI52" s="43"/>
    </row>
    <row r="53" spans="2:35">
      <c r="B53" s="19">
        <f t="shared" si="6"/>
        <v>10</v>
      </c>
      <c r="C53" s="43">
        <v>13.213609999999999</v>
      </c>
      <c r="D53" s="86">
        <v>23.22</v>
      </c>
      <c r="E53" s="43">
        <v>19.5258</v>
      </c>
      <c r="F53" s="43"/>
      <c r="G53" s="43"/>
      <c r="H53" s="43"/>
      <c r="I53" s="43"/>
      <c r="J53" s="43"/>
      <c r="K53" s="43"/>
      <c r="L53" s="18"/>
      <c r="M53" s="18"/>
      <c r="N53" s="19">
        <f t="shared" si="7"/>
        <v>10</v>
      </c>
      <c r="O53" s="43">
        <v>4.5637150000000002</v>
      </c>
      <c r="P53" s="87">
        <v>6.8</v>
      </c>
      <c r="Q53" s="43">
        <v>6.0156999999999998</v>
      </c>
      <c r="R53" s="43"/>
      <c r="S53" s="43"/>
      <c r="T53" s="43"/>
      <c r="U53" s="43"/>
      <c r="V53" s="43"/>
      <c r="W53" s="43"/>
      <c r="Z53" s="19">
        <f t="shared" si="8"/>
        <v>10</v>
      </c>
      <c r="AA53" s="43">
        <v>8.6910240000000005</v>
      </c>
      <c r="AB53" s="88">
        <v>13.35</v>
      </c>
      <c r="AC53" s="43">
        <v>12.934799999999999</v>
      </c>
      <c r="AD53" s="43"/>
      <c r="AE53" s="43"/>
      <c r="AF53" s="43"/>
      <c r="AG53" s="43"/>
      <c r="AH53" s="43"/>
      <c r="AI53" s="43"/>
    </row>
    <row r="54" spans="2:35">
      <c r="B54" s="19">
        <f t="shared" si="6"/>
        <v>12</v>
      </c>
      <c r="C54" s="43">
        <v>19.0626</v>
      </c>
      <c r="D54" s="86">
        <v>29.35</v>
      </c>
      <c r="E54" s="43">
        <v>24.404499999999999</v>
      </c>
      <c r="F54" s="43"/>
      <c r="G54" s="43"/>
      <c r="H54" s="43"/>
      <c r="I54" s="43"/>
      <c r="J54" s="43"/>
      <c r="K54" s="43"/>
      <c r="L54" s="18"/>
      <c r="M54" s="18"/>
      <c r="N54" s="19">
        <f t="shared" si="7"/>
        <v>12</v>
      </c>
      <c r="O54" s="43">
        <v>5.3828800000000001</v>
      </c>
      <c r="P54" s="87">
        <v>8.6199999999999992</v>
      </c>
      <c r="Q54" s="43">
        <v>8.1204999999999998</v>
      </c>
      <c r="R54" s="43"/>
      <c r="S54" s="43"/>
      <c r="T54" s="43"/>
      <c r="U54" s="43"/>
      <c r="V54" s="43"/>
      <c r="W54" s="43"/>
      <c r="Z54" s="19">
        <f t="shared" si="8"/>
        <v>12</v>
      </c>
      <c r="AA54" s="43">
        <v>11.753220000000001</v>
      </c>
      <c r="AB54" s="88">
        <v>17.37</v>
      </c>
      <c r="AC54" s="43">
        <v>15.7568</v>
      </c>
      <c r="AD54" s="43"/>
      <c r="AE54" s="43"/>
      <c r="AF54" s="43"/>
      <c r="AG54" s="43"/>
      <c r="AH54" s="43"/>
      <c r="AI54" s="43"/>
    </row>
    <row r="55" spans="2:35">
      <c r="B55" s="19">
        <f t="shared" si="6"/>
        <v>14</v>
      </c>
      <c r="C55" s="43">
        <v>24.564679999999999</v>
      </c>
      <c r="D55" s="86">
        <v>31.94</v>
      </c>
      <c r="E55" s="43">
        <v>28.7715</v>
      </c>
      <c r="F55" s="43"/>
      <c r="G55" s="43"/>
      <c r="H55" s="43"/>
      <c r="I55" s="43"/>
      <c r="J55" s="43"/>
      <c r="K55" s="43"/>
      <c r="L55" s="18"/>
      <c r="M55" s="18"/>
      <c r="N55" s="19">
        <f t="shared" si="7"/>
        <v>14</v>
      </c>
      <c r="O55" s="43">
        <v>5.8129059999999999</v>
      </c>
      <c r="P55" s="87">
        <v>10.97</v>
      </c>
      <c r="Q55" s="43">
        <v>10.154999999999999</v>
      </c>
      <c r="R55" s="43"/>
      <c r="S55" s="43"/>
      <c r="T55" s="43"/>
      <c r="U55" s="43"/>
      <c r="V55" s="43"/>
      <c r="W55" s="43"/>
      <c r="Z55" s="19">
        <f t="shared" si="8"/>
        <v>14</v>
      </c>
      <c r="AA55" s="43">
        <v>13.169269999999999</v>
      </c>
      <c r="AB55" s="88">
        <v>22.08</v>
      </c>
      <c r="AC55" s="43">
        <v>19.555700000000002</v>
      </c>
      <c r="AD55" s="43"/>
      <c r="AE55" s="43"/>
      <c r="AF55" s="43"/>
      <c r="AG55" s="43"/>
      <c r="AH55" s="43"/>
      <c r="AI55" s="43"/>
    </row>
    <row r="56" spans="2:35">
      <c r="B56" s="19">
        <f t="shared" si="6"/>
        <v>16</v>
      </c>
      <c r="C56" s="43">
        <v>29.519459999999999</v>
      </c>
      <c r="D56" s="86">
        <v>32.47</v>
      </c>
      <c r="E56" s="43">
        <v>31.366099999999999</v>
      </c>
      <c r="F56" s="43"/>
      <c r="G56" s="43"/>
      <c r="H56" s="43"/>
      <c r="I56" s="43"/>
      <c r="J56" s="43"/>
      <c r="K56" s="43"/>
      <c r="L56" s="18"/>
      <c r="M56" s="18"/>
      <c r="N56" s="19">
        <f t="shared" si="7"/>
        <v>16</v>
      </c>
      <c r="O56" s="43">
        <v>8.7262819999999994</v>
      </c>
      <c r="P56" s="87">
        <v>13.42</v>
      </c>
      <c r="Q56" s="43">
        <v>12.136699999999999</v>
      </c>
      <c r="R56" s="43"/>
      <c r="S56" s="43"/>
      <c r="T56" s="43"/>
      <c r="U56" s="43"/>
      <c r="V56" s="43"/>
      <c r="W56" s="43"/>
      <c r="Z56" s="19">
        <f t="shared" si="8"/>
        <v>16</v>
      </c>
      <c r="AA56" s="43">
        <v>17.216760000000001</v>
      </c>
      <c r="AB56" s="88">
        <v>26.34</v>
      </c>
      <c r="AC56" s="43">
        <v>22.888300000000001</v>
      </c>
      <c r="AD56" s="43"/>
      <c r="AE56" s="43"/>
      <c r="AF56" s="43"/>
      <c r="AG56" s="43"/>
      <c r="AH56" s="43"/>
      <c r="AI56" s="43"/>
    </row>
    <row r="57" spans="2:35">
      <c r="B57" s="19">
        <f t="shared" si="6"/>
        <v>18</v>
      </c>
      <c r="C57" s="43">
        <v>31.695699999999999</v>
      </c>
      <c r="D57" s="86">
        <v>32.54</v>
      </c>
      <c r="E57" s="43">
        <v>32.082099999999997</v>
      </c>
      <c r="F57" s="43"/>
      <c r="G57" s="43"/>
      <c r="H57" s="43"/>
      <c r="I57" s="43"/>
      <c r="J57" s="43"/>
      <c r="K57" s="43"/>
      <c r="L57" s="18"/>
      <c r="M57" s="18"/>
      <c r="N57" s="19">
        <f t="shared" si="7"/>
        <v>18</v>
      </c>
      <c r="O57" s="43">
        <v>10.58</v>
      </c>
      <c r="P57" s="87">
        <v>16.579999999999998</v>
      </c>
      <c r="Q57" s="43">
        <v>14.881399999999999</v>
      </c>
      <c r="R57" s="43"/>
      <c r="S57" s="43"/>
      <c r="T57" s="43"/>
      <c r="U57" s="43"/>
      <c r="V57" s="43"/>
      <c r="W57" s="43"/>
      <c r="Z57" s="19">
        <f t="shared" si="8"/>
        <v>18</v>
      </c>
      <c r="AA57" s="43">
        <v>23.752369999999999</v>
      </c>
      <c r="AB57" s="88">
        <v>29.28</v>
      </c>
      <c r="AC57" s="43">
        <v>25.844799999999999</v>
      </c>
      <c r="AD57" s="43"/>
      <c r="AE57" s="43"/>
      <c r="AF57" s="43"/>
      <c r="AG57" s="43"/>
      <c r="AH57" s="43"/>
      <c r="AI57" s="43"/>
    </row>
    <row r="58" spans="2:35">
      <c r="B58" s="19">
        <f t="shared" si="6"/>
        <v>20</v>
      </c>
      <c r="C58" s="43">
        <v>32.197310000000002</v>
      </c>
      <c r="D58" s="86">
        <v>32.549999999999997</v>
      </c>
      <c r="E58" s="43">
        <v>32.271000000000001</v>
      </c>
      <c r="F58" s="43"/>
      <c r="G58" s="43"/>
      <c r="H58" s="43"/>
      <c r="I58" s="43"/>
      <c r="J58" s="43"/>
      <c r="K58" s="43"/>
      <c r="L58" s="18"/>
      <c r="M58" s="18"/>
      <c r="N58" s="19">
        <f t="shared" si="7"/>
        <v>20</v>
      </c>
      <c r="O58" s="43">
        <v>12.74029</v>
      </c>
      <c r="P58" s="87">
        <v>19.739999999999998</v>
      </c>
      <c r="Q58" s="43">
        <v>17.546900000000001</v>
      </c>
      <c r="R58" s="43"/>
      <c r="S58" s="43"/>
      <c r="T58" s="43"/>
      <c r="U58" s="43"/>
      <c r="V58" s="43"/>
      <c r="W58" s="43"/>
      <c r="Z58" s="19">
        <f t="shared" si="8"/>
        <v>20</v>
      </c>
      <c r="AA58" s="43">
        <v>27.462969999999999</v>
      </c>
      <c r="AB58" s="88">
        <v>31.44</v>
      </c>
      <c r="AC58" s="43">
        <v>28.635400000000001</v>
      </c>
      <c r="AD58" s="43"/>
      <c r="AE58" s="43"/>
      <c r="AF58" s="43"/>
      <c r="AG58" s="43"/>
      <c r="AH58" s="43"/>
      <c r="AI58" s="43"/>
    </row>
    <row r="59" spans="2:35">
      <c r="B59" s="19">
        <f t="shared" si="6"/>
        <v>22</v>
      </c>
      <c r="C59" s="43">
        <v>32.27337</v>
      </c>
      <c r="D59" s="86">
        <v>32.549999999999997</v>
      </c>
      <c r="E59" s="43">
        <v>32.271000000000001</v>
      </c>
      <c r="F59" s="43"/>
      <c r="G59" s="43"/>
      <c r="H59" s="43"/>
      <c r="I59" s="43"/>
      <c r="J59" s="43"/>
      <c r="K59" s="43"/>
      <c r="L59" s="18"/>
      <c r="M59" s="18"/>
      <c r="N59" s="19">
        <f t="shared" si="7"/>
        <v>22</v>
      </c>
      <c r="O59" s="43">
        <v>15.223229999999999</v>
      </c>
      <c r="P59" s="87">
        <v>23.65</v>
      </c>
      <c r="Q59" s="43">
        <v>20.703800000000001</v>
      </c>
      <c r="R59" s="43"/>
      <c r="S59" s="43"/>
      <c r="T59" s="43"/>
      <c r="U59" s="43"/>
      <c r="V59" s="43"/>
      <c r="W59" s="43"/>
      <c r="Z59" s="19">
        <f t="shared" si="8"/>
        <v>22</v>
      </c>
      <c r="AA59" s="43">
        <v>30.197299999999998</v>
      </c>
      <c r="AB59" s="88">
        <v>32.200000000000003</v>
      </c>
      <c r="AC59" s="43">
        <v>30.357299999999999</v>
      </c>
      <c r="AD59" s="43"/>
      <c r="AE59" s="43"/>
      <c r="AF59" s="43"/>
      <c r="AG59" s="43"/>
      <c r="AH59" s="43"/>
      <c r="AI59" s="43"/>
    </row>
    <row r="60" spans="2:35">
      <c r="B60" s="19">
        <f t="shared" si="6"/>
        <v>24</v>
      </c>
      <c r="C60" s="43">
        <v>32.27337</v>
      </c>
      <c r="D60" s="86">
        <v>32.549999999999997</v>
      </c>
      <c r="E60" s="43">
        <v>32.271000000000001</v>
      </c>
      <c r="F60" s="43"/>
      <c r="G60" s="43"/>
      <c r="H60" s="43"/>
      <c r="I60" s="43"/>
      <c r="J60" s="43"/>
      <c r="K60" s="43"/>
      <c r="L60" s="18"/>
      <c r="M60" s="18"/>
      <c r="N60" s="19">
        <f t="shared" si="7"/>
        <v>24</v>
      </c>
      <c r="O60" s="43">
        <v>19.589359999999999</v>
      </c>
      <c r="P60" s="87">
        <v>26.33</v>
      </c>
      <c r="Q60" s="43">
        <v>23.952100000000002</v>
      </c>
      <c r="R60" s="43"/>
      <c r="S60" s="43"/>
      <c r="T60" s="43"/>
      <c r="U60" s="43"/>
      <c r="V60" s="43"/>
      <c r="W60" s="43"/>
      <c r="Z60" s="19">
        <f t="shared" si="8"/>
        <v>24</v>
      </c>
      <c r="AA60" s="43">
        <v>31.723369999999999</v>
      </c>
      <c r="AB60" s="88">
        <v>32.49</v>
      </c>
      <c r="AC60" s="43">
        <v>31.514500000000002</v>
      </c>
      <c r="AD60" s="43"/>
      <c r="AE60" s="43"/>
      <c r="AF60" s="43"/>
      <c r="AG60" s="43"/>
      <c r="AH60" s="43"/>
      <c r="AI60" s="43"/>
    </row>
    <row r="61" spans="2:35">
      <c r="B61" s="19">
        <f t="shared" si="6"/>
        <v>26</v>
      </c>
      <c r="C61" s="43"/>
      <c r="D61" s="86">
        <v>32.549999999999997</v>
      </c>
      <c r="E61" s="43">
        <v>32.271000000000001</v>
      </c>
      <c r="F61" s="43"/>
      <c r="G61" s="43"/>
      <c r="H61" s="43"/>
      <c r="I61" s="43"/>
      <c r="J61" s="43"/>
      <c r="K61" s="43"/>
      <c r="L61" s="18"/>
      <c r="M61" s="18"/>
      <c r="N61" s="19">
        <f t="shared" si="7"/>
        <v>26</v>
      </c>
      <c r="O61" s="43">
        <v>24.24</v>
      </c>
      <c r="P61" s="87">
        <v>28.98</v>
      </c>
      <c r="Q61" s="43">
        <v>26.372499999999999</v>
      </c>
      <c r="R61" s="43"/>
      <c r="S61" s="43"/>
      <c r="T61" s="43"/>
      <c r="U61" s="43"/>
      <c r="V61" s="43"/>
      <c r="W61" s="43"/>
      <c r="Z61" s="19">
        <f t="shared" si="8"/>
        <v>26</v>
      </c>
      <c r="AA61" s="43"/>
      <c r="AB61" s="88">
        <v>32.549999999999997</v>
      </c>
      <c r="AC61" s="43">
        <v>32.070399999999999</v>
      </c>
      <c r="AD61" s="43"/>
      <c r="AE61" s="43"/>
      <c r="AF61" s="43"/>
      <c r="AG61" s="43"/>
      <c r="AH61" s="43"/>
      <c r="AI61" s="43"/>
    </row>
    <row r="62" spans="2:35">
      <c r="B62" s="19">
        <f>B61+2</f>
        <v>28</v>
      </c>
      <c r="C62" s="43"/>
      <c r="D62" s="86">
        <v>32.549999999999997</v>
      </c>
      <c r="E62" s="43">
        <v>32.271000000000001</v>
      </c>
      <c r="F62" s="43"/>
      <c r="G62" s="43"/>
      <c r="H62" s="43"/>
      <c r="I62" s="43"/>
      <c r="J62" s="43"/>
      <c r="K62" s="43"/>
      <c r="L62" s="18"/>
      <c r="M62" s="18"/>
      <c r="N62" s="19">
        <f>N61+2</f>
        <v>28</v>
      </c>
      <c r="O62" s="43"/>
      <c r="P62" s="87">
        <v>30.47</v>
      </c>
      <c r="Q62" s="43">
        <v>28.2606</v>
      </c>
      <c r="R62" s="43"/>
      <c r="S62" s="43"/>
      <c r="T62" s="43"/>
      <c r="U62" s="43"/>
      <c r="V62" s="43"/>
      <c r="W62" s="43"/>
      <c r="Z62" s="19">
        <f>Z61+2</f>
        <v>28</v>
      </c>
      <c r="AA62" s="43"/>
      <c r="AB62" s="88">
        <v>32.549999999999997</v>
      </c>
      <c r="AC62" s="43">
        <v>32.201900000000002</v>
      </c>
      <c r="AD62" s="43"/>
      <c r="AE62" s="43"/>
      <c r="AF62" s="43"/>
      <c r="AG62" s="43"/>
      <c r="AH62" s="43"/>
      <c r="AI62" s="43"/>
    </row>
    <row r="63" spans="2:35">
      <c r="B63" s="23" t="s">
        <v>137</v>
      </c>
      <c r="C63" s="44">
        <f>IF(OR(MIN(C$47:C$62)&gt;$K2*$K$1,SUM(C$47:C$62)=0),"",(LOG10(($K2*$K$1)/INDEX(C$47:C$62,MATCH($K2*$K$1,C$47:C$62)))/LOG10(INDEX(C$47:C$62,MATCH($K2*$K$1,C$47:C$62))/INDEX(C$47:C$62,1+MATCH($K2*$K$1,C$47:C$62))))*(INDEX($B$47:$B$62,MATCH($K2*$K$1,C$47:C$62))-INDEX($B$47:$B$62,1+MATCH($K2*$K$1,C$47:C$62)))+INDEX($B$47:$B$62,MATCH($K2*$K$1,C$47:C$62)))</f>
        <v>13.340167038467511</v>
      </c>
      <c r="D63" s="44">
        <f t="shared" ref="D63:K63" si="9">IF(OR(MIN(D$47:D$62)&gt;$K2*$K$1,SUM(D$47:D$62)=0),"",(LOG10(($K2*$K$1)/INDEX(D$47:D$62,MATCH($K2*$K$1,D$47:D$62)))/LOG10(INDEX(D$47:D$62,MATCH($K2*$K$1,D$47:D$62))/INDEX(D$47:D$62,1+MATCH($K2*$K$1,D$47:D$62))))*(INDEX($B$47:$B$62,MATCH($K2*$K$1,D$47:D$62))-INDEX($B$47:$B$62,1+MATCH($K2*$K$1,D$47:D$62)))+INDEX($B$47:$B$62,MATCH($K2*$K$1,D$47:D$62)))</f>
        <v>9.8520524395639288</v>
      </c>
      <c r="E63" s="44">
        <f t="shared" si="9"/>
        <v>11.308449415479169</v>
      </c>
      <c r="F63" s="44" t="str">
        <f t="shared" si="9"/>
        <v/>
      </c>
      <c r="G63" s="44" t="str">
        <f t="shared" si="9"/>
        <v/>
      </c>
      <c r="H63" s="44" t="str">
        <f t="shared" si="9"/>
        <v/>
      </c>
      <c r="I63" s="44" t="str">
        <f t="shared" si="9"/>
        <v/>
      </c>
      <c r="J63" s="44" t="str">
        <f t="shared" si="9"/>
        <v/>
      </c>
      <c r="K63" s="44" t="str">
        <f t="shared" si="9"/>
        <v/>
      </c>
      <c r="L63" s="44"/>
      <c r="M63" s="44"/>
      <c r="N63" s="46" t="s">
        <v>137</v>
      </c>
      <c r="O63" s="44">
        <f>IF(OR(MIN(O$47:O$62)&gt;$K2*$K$1,SUM(O$47:O$62)=0),"",(LOG10(($K2*$K$1)/INDEX(O$47:O$62,MATCH($K2*$K$1,O$47:O$62)))/LOG10(INDEX(O$47:O$62,MATCH($K2*$K$1,O$47:O$62))/INDEX(O$47:O$62,1+MATCH($K2*$K$1,O$47:O$62))))*(INDEX($N$47:$N$62,MATCH($K2*$K$1,O$47:O$62))-INDEX($N$47:$N$62,1+MATCH($K2*$K$1,O$47:O$62)))+INDEX($N$47:$N$62,MATCH($K2*$K$1,O$47:O$62)))</f>
        <v>25.339442512579677</v>
      </c>
      <c r="P63" s="44">
        <f t="shared" ref="P63:W63" si="10">IF(OR(MIN(P$47:P$62)&gt;$K2*$K$1,SUM(P$47:P$62)=0),"",(LOG10(($K2*$K$1)/INDEX(P$47:P$62,MATCH($K2*$K$1,P$47:P$62)))/LOG10(INDEX(P$47:P$62,MATCH($K2*$K$1,P$47:P$62))/INDEX(P$47:P$62,1+MATCH($K2*$K$1,P$47:P$62))))*(INDEX($N$47:$N$62,MATCH($K2*$K$1,P$47:P$62))-INDEX($N$47:$N$62,1+MATCH($K2*$K$1,P$47:P$62)))+INDEX($N$47:$N$62,MATCH($K2*$K$1,P$47:P$62)))</f>
        <v>21.494077797011741</v>
      </c>
      <c r="Q63" s="44">
        <f t="shared" si="10"/>
        <v>23.198469468291403</v>
      </c>
      <c r="R63" s="44" t="str">
        <f t="shared" si="10"/>
        <v/>
      </c>
      <c r="S63" s="44" t="str">
        <f t="shared" si="10"/>
        <v/>
      </c>
      <c r="T63" s="44" t="str">
        <f t="shared" si="10"/>
        <v/>
      </c>
      <c r="U63" s="44" t="str">
        <f t="shared" si="10"/>
        <v/>
      </c>
      <c r="V63" s="44" t="str">
        <f>IF(OR(MIN(V$47:V$62)&gt;$K2*$K$1,SUM(V$47:V$62)=0),"",(LOG10(($K2*$K$1)/INDEX(V$47:V$62,MATCH($K2*$K$1,V$47:V$62)))/LOG10(INDEX(V$47:V$62,MATCH($K2*$K$1,V$47:V$62))/INDEX(V$47:V$62,1+MATCH($K2*$K$1,V$47:V$62))))*(INDEX($N$47:$N$62,MATCH($K2*$K$1,V$47:V$62))-INDEX($N$47:$N$62,1+MATCH($K2*$K$1,V$47:V$62)))+INDEX($N$47:$N$62,MATCH($K2*$K$1,V$47:V$62)))</f>
        <v/>
      </c>
      <c r="W63" s="44" t="str">
        <f t="shared" si="10"/>
        <v/>
      </c>
      <c r="X63" s="44"/>
      <c r="Y63" s="44"/>
      <c r="Z63" s="46" t="s">
        <v>137</v>
      </c>
      <c r="AA63" s="44">
        <f>IF(OR(MIN(AA$47:AA$62)&gt;$K2*$K$1,SUM(AA$47:AA$62)=0),"",(LOG10(($K2*$K$1)/INDEX(AA$47:AA$62,MATCH($K2*$K$1,AA$47:AA$62)))/LOG10(INDEX(AA$47:AA$62,MATCH($K2*$K$1,AA$47:AA$62))/INDEX(AA$47:AA$62,1+MATCH($K2*$K$1,AA$47:AA$62))))*(INDEX($Z$47:$Z$62,MATCH($K2*$K$1,AA$47:AA$62))-INDEX($Z$47:$Z$62,1+MATCH($K2*$K$1,AA$47:AA$62)))+INDEX($Z$47:$Z$62,MATCH($K2*$K$1,AA$47:AA$62)))</f>
        <v>17.689039798438912</v>
      </c>
      <c r="AB63" s="44">
        <f t="shared" ref="AB63:AI63" si="11">IF(OR(MIN(AB$47:AB$62)&gt;$K2*$K$1,SUM(AB$47:AB$62)=0),"",(LOG10(($K2*$K$1)/INDEX(AB$47:AB$62,MATCH($K2*$K$1,AB$47:AB$62)))/LOG10(INDEX(AB$47:AB$62,MATCH($K2*$K$1,AB$47:AB$62))/INDEX(AB$47:AB$62,1+MATCH($K2*$K$1,AB$47:AB$62))))*(INDEX($Z$47:$Z$62,MATCH($K2*$K$1,AB$47:AB$62))-INDEX($Z$47:$Z$62,1+MATCH($K2*$K$1,AB$47:AB$62)))+INDEX($Z$47:$Z$62,MATCH($K2*$K$1,AB$47:AB$62)))</f>
        <v>14.260483094346428</v>
      </c>
      <c r="AC63" s="44">
        <f t="shared" si="11"/>
        <v>15.835066541349937</v>
      </c>
      <c r="AD63" s="44" t="str">
        <f t="shared" si="11"/>
        <v/>
      </c>
      <c r="AE63" s="44" t="str">
        <f t="shared" si="11"/>
        <v/>
      </c>
      <c r="AF63" s="44" t="str">
        <f t="shared" si="11"/>
        <v/>
      </c>
      <c r="AG63" s="44" t="str">
        <f t="shared" si="11"/>
        <v/>
      </c>
      <c r="AH63" s="44" t="str">
        <f t="shared" si="11"/>
        <v/>
      </c>
      <c r="AI63" s="44" t="str">
        <f t="shared" si="11"/>
        <v/>
      </c>
    </row>
  </sheetData>
  <mergeCells count="2">
    <mergeCell ref="B3:AI3"/>
    <mergeCell ref="B44:AI4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topLeftCell="B28" zoomScale="70" zoomScaleNormal="70" workbookViewId="0">
      <selection activeCell="Y37" sqref="Y37"/>
    </sheetView>
  </sheetViews>
  <sheetFormatPr defaultColWidth="9" defaultRowHeight="16.5"/>
  <cols>
    <col min="1" max="1" width="18.875" style="25" customWidth="1"/>
    <col min="2" max="2" width="9" style="25"/>
    <col min="3" max="3" width="8.375" style="25" customWidth="1"/>
    <col min="4" max="16384" width="9" style="25"/>
  </cols>
  <sheetData>
    <row r="1" spans="1:35">
      <c r="A1" s="16" t="s">
        <v>141</v>
      </c>
      <c r="J1" s="21" t="s">
        <v>135</v>
      </c>
      <c r="K1" s="22">
        <v>57.067999999999998</v>
      </c>
      <c r="M1" s="22"/>
      <c r="V1" s="21"/>
      <c r="W1" s="22"/>
    </row>
    <row r="2" spans="1:35">
      <c r="A2" s="16"/>
      <c r="J2" s="22" t="s">
        <v>136</v>
      </c>
      <c r="K2" s="22">
        <v>0.7</v>
      </c>
      <c r="V2" s="22"/>
      <c r="W2" s="22"/>
    </row>
    <row r="3" spans="1:35" ht="17.25">
      <c r="B3" s="169" t="s">
        <v>142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</row>
    <row r="4" spans="1:35">
      <c r="A4" s="20" t="s">
        <v>133</v>
      </c>
      <c r="B4" s="25" t="s">
        <v>134</v>
      </c>
      <c r="N4" s="25" t="s">
        <v>138</v>
      </c>
      <c r="Z4" s="25" t="s">
        <v>139</v>
      </c>
    </row>
    <row r="5" spans="1:35" ht="47.25" customHeight="1">
      <c r="A5" s="24"/>
      <c r="B5" s="19" t="s">
        <v>125</v>
      </c>
      <c r="C5" s="19" t="s">
        <v>203</v>
      </c>
      <c r="D5" s="132" t="s">
        <v>208</v>
      </c>
      <c r="E5" s="132" t="s">
        <v>212</v>
      </c>
      <c r="F5" s="19" t="s">
        <v>127</v>
      </c>
      <c r="G5" s="19" t="s">
        <v>128</v>
      </c>
      <c r="H5" s="19" t="s">
        <v>129</v>
      </c>
      <c r="I5" s="19" t="s">
        <v>130</v>
      </c>
      <c r="J5" s="19" t="s">
        <v>131</v>
      </c>
      <c r="K5" s="19" t="s">
        <v>132</v>
      </c>
      <c r="L5" s="18"/>
      <c r="M5" s="18"/>
      <c r="N5" s="19" t="s">
        <v>125</v>
      </c>
      <c r="O5" s="19" t="s">
        <v>203</v>
      </c>
      <c r="P5" s="132" t="s">
        <v>208</v>
      </c>
      <c r="Q5" s="132" t="s">
        <v>212</v>
      </c>
      <c r="R5" s="19" t="s">
        <v>127</v>
      </c>
      <c r="S5" s="19" t="s">
        <v>128</v>
      </c>
      <c r="T5" s="19" t="s">
        <v>129</v>
      </c>
      <c r="U5" s="19" t="s">
        <v>130</v>
      </c>
      <c r="V5" s="19" t="s">
        <v>131</v>
      </c>
      <c r="W5" s="19" t="s">
        <v>132</v>
      </c>
      <c r="Z5" s="19" t="s">
        <v>125</v>
      </c>
      <c r="AA5" s="19" t="s">
        <v>203</v>
      </c>
      <c r="AB5" s="132" t="s">
        <v>208</v>
      </c>
      <c r="AC5" s="132" t="s">
        <v>212</v>
      </c>
      <c r="AD5" s="19" t="s">
        <v>127</v>
      </c>
      <c r="AE5" s="19" t="s">
        <v>128</v>
      </c>
      <c r="AF5" s="19" t="s">
        <v>129</v>
      </c>
      <c r="AG5" s="19" t="s">
        <v>130</v>
      </c>
      <c r="AH5" s="19" t="s">
        <v>131</v>
      </c>
      <c r="AI5" s="19" t="s">
        <v>132</v>
      </c>
    </row>
    <row r="6" spans="1:35">
      <c r="B6" s="19">
        <v>2</v>
      </c>
      <c r="C6" s="43"/>
      <c r="D6" s="89">
        <v>6.37</v>
      </c>
      <c r="E6" s="43">
        <v>10.9611</v>
      </c>
      <c r="F6" s="43"/>
      <c r="G6" s="43"/>
      <c r="H6" s="43"/>
      <c r="I6" s="43"/>
      <c r="J6" s="43"/>
      <c r="K6" s="43"/>
      <c r="L6" s="18"/>
      <c r="M6" s="18"/>
      <c r="N6" s="19">
        <v>2</v>
      </c>
      <c r="O6" s="43"/>
      <c r="P6" s="90">
        <v>1.82</v>
      </c>
      <c r="Q6" s="43">
        <v>2.7092000000000001</v>
      </c>
      <c r="R6" s="43"/>
      <c r="S6" s="43"/>
      <c r="T6" s="43"/>
      <c r="U6" s="43"/>
      <c r="V6" s="43"/>
      <c r="W6" s="43"/>
      <c r="Z6" s="19">
        <v>2</v>
      </c>
      <c r="AA6" s="43"/>
      <c r="AB6" s="91">
        <v>2.76</v>
      </c>
      <c r="AC6" s="43">
        <v>5.1150000000000002</v>
      </c>
      <c r="AD6" s="43"/>
      <c r="AE6" s="43"/>
      <c r="AF6" s="43"/>
      <c r="AG6" s="43"/>
      <c r="AH6" s="43"/>
      <c r="AI6" s="43"/>
    </row>
    <row r="7" spans="1:35">
      <c r="B7" s="19">
        <f>B6+2</f>
        <v>4</v>
      </c>
      <c r="C7" s="43"/>
      <c r="D7" s="89">
        <v>12.27</v>
      </c>
      <c r="E7" s="43">
        <v>17.297000000000001</v>
      </c>
      <c r="F7" s="43"/>
      <c r="G7" s="43"/>
      <c r="H7" s="43"/>
      <c r="I7" s="43"/>
      <c r="J7" s="43"/>
      <c r="K7" s="43"/>
      <c r="L7" s="18"/>
      <c r="M7" s="18"/>
      <c r="N7" s="19">
        <f>N6+2</f>
        <v>4</v>
      </c>
      <c r="O7" s="43"/>
      <c r="P7" s="90">
        <v>2.8</v>
      </c>
      <c r="Q7" s="43">
        <v>4.6180000000000003</v>
      </c>
      <c r="R7" s="43"/>
      <c r="S7" s="43"/>
      <c r="T7" s="43"/>
      <c r="U7" s="43"/>
      <c r="V7" s="43"/>
      <c r="W7" s="43"/>
      <c r="Z7" s="19">
        <f>Z6+2</f>
        <v>4</v>
      </c>
      <c r="AA7" s="43"/>
      <c r="AB7" s="91">
        <v>5.25</v>
      </c>
      <c r="AC7" s="43">
        <v>9.1549999999999994</v>
      </c>
      <c r="AD7" s="43"/>
      <c r="AE7" s="43"/>
      <c r="AF7" s="43"/>
      <c r="AG7" s="43"/>
      <c r="AH7" s="43"/>
      <c r="AI7" s="43"/>
    </row>
    <row r="8" spans="1:35">
      <c r="B8" s="19">
        <f t="shared" ref="B8:B20" si="0">B7+2</f>
        <v>6</v>
      </c>
      <c r="C8" s="43"/>
      <c r="D8" s="89">
        <v>15.26</v>
      </c>
      <c r="E8" s="43">
        <v>19.323899999999998</v>
      </c>
      <c r="F8" s="43"/>
      <c r="G8" s="43"/>
      <c r="H8" s="43"/>
      <c r="I8" s="43"/>
      <c r="J8" s="43"/>
      <c r="K8" s="43"/>
      <c r="L8" s="18"/>
      <c r="M8" s="18"/>
      <c r="N8" s="19">
        <f t="shared" ref="N8:N20" si="1">N7+2</f>
        <v>6</v>
      </c>
      <c r="O8" s="43"/>
      <c r="P8" s="90">
        <v>4.0599999999999996</v>
      </c>
      <c r="Q8" s="43">
        <v>6.5625999999999998</v>
      </c>
      <c r="R8" s="43"/>
      <c r="S8" s="43"/>
      <c r="T8" s="43"/>
      <c r="U8" s="43"/>
      <c r="V8" s="43"/>
      <c r="W8" s="43"/>
      <c r="Z8" s="19">
        <f t="shared" ref="Z8:Z20" si="2">Z7+2</f>
        <v>6</v>
      </c>
      <c r="AA8" s="43"/>
      <c r="AB8" s="91">
        <v>7.85</v>
      </c>
      <c r="AC8" s="43">
        <v>13.38</v>
      </c>
      <c r="AD8" s="43"/>
      <c r="AE8" s="43"/>
      <c r="AF8" s="43"/>
      <c r="AG8" s="43"/>
      <c r="AH8" s="43"/>
      <c r="AI8" s="43"/>
    </row>
    <row r="9" spans="1:35">
      <c r="B9" s="19">
        <f t="shared" si="0"/>
        <v>8</v>
      </c>
      <c r="C9" s="43"/>
      <c r="D9" s="89">
        <v>15.95</v>
      </c>
      <c r="E9" s="43">
        <v>25.000399999999999</v>
      </c>
      <c r="F9" s="43"/>
      <c r="G9" s="43"/>
      <c r="H9" s="43"/>
      <c r="I9" s="43"/>
      <c r="J9" s="43"/>
      <c r="K9" s="43"/>
      <c r="L9" s="18"/>
      <c r="M9" s="18"/>
      <c r="N9" s="19">
        <f t="shared" si="1"/>
        <v>8</v>
      </c>
      <c r="O9" s="43"/>
      <c r="P9" s="90">
        <v>5.53</v>
      </c>
      <c r="Q9" s="43">
        <v>8.3950999999999993</v>
      </c>
      <c r="R9" s="43"/>
      <c r="S9" s="43"/>
      <c r="T9" s="43"/>
      <c r="U9" s="43"/>
      <c r="V9" s="43"/>
      <c r="W9" s="43"/>
      <c r="Z9" s="19">
        <f t="shared" si="2"/>
        <v>8</v>
      </c>
      <c r="AA9" s="43"/>
      <c r="AB9" s="91">
        <v>10.66</v>
      </c>
      <c r="AC9" s="43">
        <v>17.285</v>
      </c>
      <c r="AD9" s="43"/>
      <c r="AE9" s="43"/>
      <c r="AF9" s="43"/>
      <c r="AG9" s="43"/>
      <c r="AH9" s="43"/>
      <c r="AI9" s="43"/>
    </row>
    <row r="10" spans="1:35">
      <c r="B10" s="19">
        <f t="shared" si="0"/>
        <v>10</v>
      </c>
      <c r="C10" s="43"/>
      <c r="D10" s="89">
        <v>18.579999999999998</v>
      </c>
      <c r="E10" s="43">
        <v>28.455100000000002</v>
      </c>
      <c r="F10" s="43"/>
      <c r="G10" s="43"/>
      <c r="H10" s="43"/>
      <c r="I10" s="43"/>
      <c r="J10" s="43"/>
      <c r="K10" s="43"/>
      <c r="L10" s="18"/>
      <c r="M10" s="18"/>
      <c r="N10" s="19">
        <f t="shared" si="1"/>
        <v>10</v>
      </c>
      <c r="O10" s="43"/>
      <c r="P10" s="90">
        <v>7.45</v>
      </c>
      <c r="Q10" s="43">
        <v>10.567399999999999</v>
      </c>
      <c r="R10" s="43"/>
      <c r="S10" s="43"/>
      <c r="T10" s="43"/>
      <c r="U10" s="43"/>
      <c r="V10" s="43"/>
      <c r="W10" s="43"/>
      <c r="Z10" s="19">
        <f t="shared" si="2"/>
        <v>10</v>
      </c>
      <c r="AA10" s="43"/>
      <c r="AB10" s="91">
        <v>14.26</v>
      </c>
      <c r="AC10" s="43">
        <v>20.824999999999999</v>
      </c>
      <c r="AD10" s="43"/>
      <c r="AE10" s="43"/>
      <c r="AF10" s="43"/>
      <c r="AG10" s="43"/>
      <c r="AH10" s="43"/>
      <c r="AI10" s="43"/>
    </row>
    <row r="11" spans="1:35">
      <c r="B11" s="19">
        <f t="shared" si="0"/>
        <v>12</v>
      </c>
      <c r="C11" s="43"/>
      <c r="D11" s="89">
        <v>25.97</v>
      </c>
      <c r="E11" s="43">
        <v>28.6388</v>
      </c>
      <c r="F11" s="43"/>
      <c r="G11" s="43"/>
      <c r="H11" s="43"/>
      <c r="I11" s="43"/>
      <c r="J11" s="43"/>
      <c r="K11" s="43"/>
      <c r="L11" s="18"/>
      <c r="M11" s="18"/>
      <c r="N11" s="19">
        <f t="shared" si="1"/>
        <v>12</v>
      </c>
      <c r="O11" s="43">
        <v>17.18938</v>
      </c>
      <c r="P11" s="90">
        <v>9.67</v>
      </c>
      <c r="Q11" s="43">
        <v>12.9923</v>
      </c>
      <c r="R11" s="43"/>
      <c r="S11" s="43"/>
      <c r="T11" s="43"/>
      <c r="U11" s="43"/>
      <c r="V11" s="43"/>
      <c r="W11" s="43"/>
      <c r="Z11" s="19">
        <f t="shared" si="2"/>
        <v>12</v>
      </c>
      <c r="AA11" s="43">
        <v>23.716999999999999</v>
      </c>
      <c r="AB11" s="91">
        <v>17.45</v>
      </c>
      <c r="AC11" s="43">
        <v>24.375</v>
      </c>
      <c r="AD11" s="43"/>
      <c r="AE11" s="43"/>
      <c r="AF11" s="43"/>
      <c r="AG11" s="43"/>
      <c r="AH11" s="43"/>
      <c r="AI11" s="43"/>
    </row>
    <row r="12" spans="1:35">
      <c r="B12" s="19">
        <f t="shared" si="0"/>
        <v>14</v>
      </c>
      <c r="C12" s="43">
        <v>22.862189999999998</v>
      </c>
      <c r="D12" s="89">
        <v>34.08</v>
      </c>
      <c r="E12" s="43">
        <v>31.1599</v>
      </c>
      <c r="F12" s="43"/>
      <c r="G12" s="43"/>
      <c r="H12" s="43"/>
      <c r="I12" s="43"/>
      <c r="J12" s="43"/>
      <c r="K12" s="43"/>
      <c r="L12" s="18"/>
      <c r="M12" s="18"/>
      <c r="N12" s="19">
        <f t="shared" si="1"/>
        <v>14</v>
      </c>
      <c r="O12" s="43">
        <v>21.752500000000001</v>
      </c>
      <c r="P12" s="90">
        <v>12.02</v>
      </c>
      <c r="Q12" s="43">
        <v>16.028700000000001</v>
      </c>
      <c r="R12" s="43"/>
      <c r="S12" s="43"/>
      <c r="T12" s="43"/>
      <c r="U12" s="43"/>
      <c r="V12" s="43"/>
      <c r="W12" s="43"/>
      <c r="Z12" s="19">
        <f t="shared" si="2"/>
        <v>14</v>
      </c>
      <c r="AA12" s="43">
        <v>23.940799999999999</v>
      </c>
      <c r="AB12" s="91">
        <v>21.39</v>
      </c>
      <c r="AC12" s="43">
        <v>28.23</v>
      </c>
      <c r="AD12" s="43"/>
      <c r="AE12" s="43"/>
      <c r="AF12" s="43"/>
      <c r="AG12" s="43"/>
      <c r="AH12" s="43"/>
      <c r="AI12" s="43"/>
    </row>
    <row r="13" spans="1:35">
      <c r="B13" s="19">
        <f t="shared" si="0"/>
        <v>16</v>
      </c>
      <c r="C13" s="43">
        <v>28.4604</v>
      </c>
      <c r="D13" s="89">
        <v>51.81</v>
      </c>
      <c r="E13" s="43">
        <v>49.250399999999999</v>
      </c>
      <c r="F13" s="43"/>
      <c r="G13" s="43"/>
      <c r="H13" s="43"/>
      <c r="I13" s="43"/>
      <c r="J13" s="43"/>
      <c r="K13" s="43"/>
      <c r="L13" s="18"/>
      <c r="M13" s="18"/>
      <c r="N13" s="19">
        <f t="shared" si="1"/>
        <v>16</v>
      </c>
      <c r="O13" s="43">
        <v>24.74587</v>
      </c>
      <c r="P13" s="90">
        <v>14.55</v>
      </c>
      <c r="Q13" s="43">
        <v>19.3308</v>
      </c>
      <c r="R13" s="43"/>
      <c r="S13" s="43"/>
      <c r="T13" s="43"/>
      <c r="U13" s="43"/>
      <c r="V13" s="43"/>
      <c r="W13" s="43"/>
      <c r="Z13" s="19">
        <f t="shared" si="2"/>
        <v>16</v>
      </c>
      <c r="AA13" s="43">
        <v>34.854349999999997</v>
      </c>
      <c r="AB13" s="91">
        <v>26.81</v>
      </c>
      <c r="AC13" s="43">
        <v>32.475000000000001</v>
      </c>
      <c r="AD13" s="43"/>
      <c r="AE13" s="43"/>
      <c r="AF13" s="43"/>
      <c r="AG13" s="43"/>
      <c r="AH13" s="43"/>
      <c r="AI13" s="43"/>
    </row>
    <row r="14" spans="1:35">
      <c r="B14" s="19">
        <f t="shared" si="0"/>
        <v>18</v>
      </c>
      <c r="C14" s="43">
        <v>37.145229999999998</v>
      </c>
      <c r="D14" s="89">
        <v>57.08</v>
      </c>
      <c r="E14" s="43">
        <v>56.808399999999999</v>
      </c>
      <c r="F14" s="43"/>
      <c r="G14" s="43"/>
      <c r="H14" s="43"/>
      <c r="I14" s="43"/>
      <c r="J14" s="43"/>
      <c r="K14" s="43"/>
      <c r="L14" s="18"/>
      <c r="M14" s="18"/>
      <c r="N14" s="19">
        <f t="shared" si="1"/>
        <v>18</v>
      </c>
      <c r="O14" s="43">
        <v>27.19839</v>
      </c>
      <c r="P14" s="90">
        <v>17.64</v>
      </c>
      <c r="Q14" s="43">
        <v>22.2653</v>
      </c>
      <c r="R14" s="43"/>
      <c r="S14" s="43"/>
      <c r="T14" s="43"/>
      <c r="U14" s="43"/>
      <c r="V14" s="43"/>
      <c r="W14" s="43"/>
      <c r="Z14" s="19">
        <f t="shared" si="2"/>
        <v>18</v>
      </c>
      <c r="AA14" s="43">
        <v>41.801600000000001</v>
      </c>
      <c r="AB14" s="91">
        <v>33.49</v>
      </c>
      <c r="AC14" s="43">
        <v>37.81</v>
      </c>
      <c r="AD14" s="43"/>
      <c r="AE14" s="43"/>
      <c r="AF14" s="43"/>
      <c r="AG14" s="43"/>
      <c r="AH14" s="43"/>
      <c r="AI14" s="43"/>
    </row>
    <row r="15" spans="1:35">
      <c r="B15" s="19">
        <f t="shared" si="0"/>
        <v>20</v>
      </c>
      <c r="C15" s="43">
        <v>50.707129999999999</v>
      </c>
      <c r="D15" s="89">
        <v>57.45</v>
      </c>
      <c r="E15" s="43">
        <v>57.076500000000003</v>
      </c>
      <c r="F15" s="43"/>
      <c r="G15" s="43"/>
      <c r="H15" s="43"/>
      <c r="I15" s="43"/>
      <c r="J15" s="43"/>
      <c r="K15" s="43"/>
      <c r="L15" s="18"/>
      <c r="M15" s="18"/>
      <c r="N15" s="19">
        <f t="shared" si="1"/>
        <v>20</v>
      </c>
      <c r="O15" s="43">
        <v>28.519459999999999</v>
      </c>
      <c r="P15" s="90">
        <v>21.05</v>
      </c>
      <c r="Q15" s="43">
        <v>25.758099999999999</v>
      </c>
      <c r="R15" s="43"/>
      <c r="S15" s="43"/>
      <c r="T15" s="43"/>
      <c r="U15" s="43"/>
      <c r="V15" s="43"/>
      <c r="W15" s="43"/>
      <c r="Z15" s="19">
        <f t="shared" si="2"/>
        <v>20</v>
      </c>
      <c r="AA15" s="43">
        <v>46.259030000000003</v>
      </c>
      <c r="AB15" s="91">
        <v>41.01</v>
      </c>
      <c r="AC15" s="43">
        <v>44.284999999999997</v>
      </c>
      <c r="AD15" s="43"/>
      <c r="AE15" s="43"/>
      <c r="AF15" s="43"/>
      <c r="AG15" s="43"/>
      <c r="AH15" s="43"/>
      <c r="AI15" s="43"/>
    </row>
    <row r="16" spans="1:35">
      <c r="B16" s="19">
        <f t="shared" si="0"/>
        <v>22</v>
      </c>
      <c r="C16" s="43">
        <v>53.691180000000003</v>
      </c>
      <c r="D16" s="89">
        <v>57.46</v>
      </c>
      <c r="E16" s="43">
        <v>57.061199999999999</v>
      </c>
      <c r="F16" s="43"/>
      <c r="G16" s="43"/>
      <c r="H16" s="43"/>
      <c r="I16" s="43"/>
      <c r="J16" s="43"/>
      <c r="K16" s="43"/>
      <c r="L16" s="18"/>
      <c r="M16" s="18"/>
      <c r="N16" s="19">
        <f t="shared" si="1"/>
        <v>22</v>
      </c>
      <c r="O16" s="43">
        <v>33.13541</v>
      </c>
      <c r="P16" s="90">
        <v>26.11</v>
      </c>
      <c r="Q16" s="43">
        <v>29.4298</v>
      </c>
      <c r="R16" s="43"/>
      <c r="S16" s="43"/>
      <c r="T16" s="43"/>
      <c r="U16" s="43"/>
      <c r="V16" s="43"/>
      <c r="W16" s="43"/>
      <c r="Z16" s="19">
        <f t="shared" si="2"/>
        <v>22</v>
      </c>
      <c r="AA16" s="43">
        <v>53.221809999999998</v>
      </c>
      <c r="AB16" s="91">
        <v>49.04</v>
      </c>
      <c r="AC16" s="43">
        <v>50.664999999999999</v>
      </c>
      <c r="AD16" s="43"/>
      <c r="AE16" s="43"/>
      <c r="AF16" s="43"/>
      <c r="AG16" s="43"/>
      <c r="AH16" s="43"/>
      <c r="AI16" s="43"/>
    </row>
    <row r="17" spans="2:35">
      <c r="B17" s="19">
        <f t="shared" si="0"/>
        <v>24</v>
      </c>
      <c r="C17" s="43">
        <v>56.513599999999997</v>
      </c>
      <c r="D17" s="89">
        <v>57.46</v>
      </c>
      <c r="E17" s="43">
        <v>57.061199999999999</v>
      </c>
      <c r="F17" s="43"/>
      <c r="G17" s="43"/>
      <c r="H17" s="43"/>
      <c r="I17" s="43"/>
      <c r="J17" s="43"/>
      <c r="K17" s="43"/>
      <c r="L17" s="18"/>
      <c r="M17" s="18"/>
      <c r="N17" s="19">
        <f t="shared" si="1"/>
        <v>24</v>
      </c>
      <c r="O17" s="43">
        <v>37.723390000000002</v>
      </c>
      <c r="P17" s="90">
        <v>32.19</v>
      </c>
      <c r="Q17" s="43">
        <v>33.628799999999998</v>
      </c>
      <c r="R17" s="43"/>
      <c r="S17" s="43"/>
      <c r="T17" s="43"/>
      <c r="U17" s="43"/>
      <c r="V17" s="43"/>
      <c r="W17" s="43"/>
      <c r="Z17" s="19">
        <f t="shared" si="2"/>
        <v>24</v>
      </c>
      <c r="AA17" s="43">
        <v>55.640140000000002</v>
      </c>
      <c r="AB17" s="91">
        <v>54.59</v>
      </c>
      <c r="AC17" s="43">
        <v>54.755000000000003</v>
      </c>
      <c r="AD17" s="43"/>
      <c r="AE17" s="43"/>
      <c r="AF17" s="43"/>
      <c r="AG17" s="43"/>
      <c r="AH17" s="43"/>
      <c r="AI17" s="43"/>
    </row>
    <row r="18" spans="2:35">
      <c r="B18" s="19">
        <f t="shared" si="0"/>
        <v>26</v>
      </c>
      <c r="C18" s="43">
        <v>57.057560000000002</v>
      </c>
      <c r="D18" s="89">
        <v>57.46</v>
      </c>
      <c r="E18" s="43">
        <v>57.061199999999999</v>
      </c>
      <c r="F18" s="43"/>
      <c r="G18" s="43"/>
      <c r="H18" s="43"/>
      <c r="I18" s="43"/>
      <c r="J18" s="43"/>
      <c r="K18" s="43"/>
      <c r="L18" s="18"/>
      <c r="M18" s="18"/>
      <c r="N18" s="19">
        <f t="shared" si="1"/>
        <v>26</v>
      </c>
      <c r="O18" s="43">
        <v>45.279879999999999</v>
      </c>
      <c r="P18" s="90">
        <v>39.200000000000003</v>
      </c>
      <c r="Q18" s="43">
        <v>38.2254</v>
      </c>
      <c r="R18" s="43"/>
      <c r="S18" s="43"/>
      <c r="T18" s="43"/>
      <c r="U18" s="43"/>
      <c r="V18" s="43"/>
      <c r="W18" s="43"/>
      <c r="Z18" s="19">
        <f t="shared" si="2"/>
        <v>26</v>
      </c>
      <c r="AA18" s="43">
        <v>56.532249999999998</v>
      </c>
      <c r="AB18" s="91">
        <v>56.72</v>
      </c>
      <c r="AC18" s="43">
        <v>56.305</v>
      </c>
      <c r="AD18" s="43"/>
      <c r="AE18" s="43"/>
      <c r="AF18" s="43"/>
      <c r="AG18" s="43"/>
      <c r="AH18" s="43"/>
      <c r="AI18" s="43"/>
    </row>
    <row r="19" spans="2:35">
      <c r="B19" s="19">
        <f t="shared" si="0"/>
        <v>28</v>
      </c>
      <c r="C19" s="43">
        <v>57.06456</v>
      </c>
      <c r="D19" s="89">
        <v>57.46</v>
      </c>
      <c r="E19" s="43">
        <v>57.061199999999999</v>
      </c>
      <c r="F19" s="43"/>
      <c r="G19" s="43"/>
      <c r="H19" s="43"/>
      <c r="I19" s="43"/>
      <c r="J19" s="43"/>
      <c r="K19" s="43"/>
      <c r="L19" s="18"/>
      <c r="M19" s="18"/>
      <c r="N19" s="19">
        <f t="shared" si="1"/>
        <v>28</v>
      </c>
      <c r="O19" s="43">
        <v>48.043239999999997</v>
      </c>
      <c r="P19" s="90">
        <v>46.57</v>
      </c>
      <c r="Q19" s="43">
        <v>42.6282</v>
      </c>
      <c r="R19" s="43"/>
      <c r="S19" s="43"/>
      <c r="T19" s="43"/>
      <c r="U19" s="43"/>
      <c r="V19" s="43"/>
      <c r="W19" s="43"/>
      <c r="Z19" s="19">
        <f t="shared" si="2"/>
        <v>28</v>
      </c>
      <c r="AA19" s="43">
        <v>56.827539999999999</v>
      </c>
      <c r="AB19" s="91">
        <v>57.29</v>
      </c>
      <c r="AC19" s="43">
        <v>56.74</v>
      </c>
      <c r="AD19" s="43"/>
      <c r="AE19" s="43"/>
      <c r="AF19" s="43"/>
      <c r="AG19" s="43"/>
      <c r="AH19" s="43"/>
      <c r="AI19" s="43"/>
    </row>
    <row r="20" spans="2:35">
      <c r="B20" s="19">
        <f t="shared" si="0"/>
        <v>30</v>
      </c>
      <c r="C20" s="43">
        <v>57.06456</v>
      </c>
      <c r="D20" s="89">
        <v>57.46</v>
      </c>
      <c r="E20" s="43">
        <v>57.061199999999999</v>
      </c>
      <c r="F20" s="43"/>
      <c r="G20" s="43"/>
      <c r="H20" s="43"/>
      <c r="I20" s="43"/>
      <c r="J20" s="43"/>
      <c r="K20" s="43"/>
      <c r="L20" s="18"/>
      <c r="M20" s="18"/>
      <c r="N20" s="19">
        <f t="shared" si="1"/>
        <v>30</v>
      </c>
      <c r="O20" s="43">
        <v>51.369210000000002</v>
      </c>
      <c r="P20" s="90">
        <v>52.29</v>
      </c>
      <c r="Q20" s="43">
        <v>46.469099999999997</v>
      </c>
      <c r="R20" s="43"/>
      <c r="S20" s="43"/>
      <c r="T20" s="43"/>
      <c r="U20" s="43"/>
      <c r="V20" s="43"/>
      <c r="W20" s="43"/>
      <c r="Z20" s="19">
        <f t="shared" si="2"/>
        <v>30</v>
      </c>
      <c r="AA20" s="43">
        <v>57.010939999999998</v>
      </c>
      <c r="AB20" s="91">
        <v>57.46</v>
      </c>
      <c r="AC20" s="43">
        <v>56.895000000000003</v>
      </c>
      <c r="AD20" s="43"/>
      <c r="AE20" s="43"/>
      <c r="AF20" s="43"/>
      <c r="AG20" s="43"/>
      <c r="AH20" s="43"/>
      <c r="AI20" s="43"/>
    </row>
    <row r="21" spans="2:35">
      <c r="B21" s="19">
        <f>B20+2</f>
        <v>32</v>
      </c>
      <c r="C21" s="43">
        <v>57.06456</v>
      </c>
      <c r="D21" s="89">
        <v>57.46</v>
      </c>
      <c r="E21" s="43">
        <v>57.061199999999999</v>
      </c>
      <c r="F21" s="43"/>
      <c r="G21" s="43"/>
      <c r="H21" s="43"/>
      <c r="I21" s="43"/>
      <c r="J21" s="43"/>
      <c r="K21" s="43"/>
      <c r="L21" s="18"/>
      <c r="M21" s="18"/>
      <c r="N21" s="19">
        <f>N20+2</f>
        <v>32</v>
      </c>
      <c r="O21" s="43">
        <v>52.771099999999997</v>
      </c>
      <c r="P21" s="90">
        <v>55.29</v>
      </c>
      <c r="Q21" s="43">
        <v>48.880899999999997</v>
      </c>
      <c r="R21" s="43"/>
      <c r="S21" s="43"/>
      <c r="T21" s="43"/>
      <c r="U21" s="43"/>
      <c r="V21" s="43"/>
      <c r="W21" s="43"/>
      <c r="Z21" s="19">
        <f>Z20+2</f>
        <v>32</v>
      </c>
      <c r="AA21" s="43">
        <v>57.06456</v>
      </c>
      <c r="AB21" s="91">
        <v>57.46</v>
      </c>
      <c r="AC21" s="43">
        <v>57.024900000000002</v>
      </c>
      <c r="AD21" s="43"/>
      <c r="AE21" s="43"/>
      <c r="AF21" s="43"/>
      <c r="AG21" s="43"/>
      <c r="AH21" s="43"/>
      <c r="AI21" s="43"/>
    </row>
    <row r="22" spans="2:35">
      <c r="B22" s="23" t="s">
        <v>137</v>
      </c>
      <c r="C22" s="44">
        <f>IF(OR(MIN(C$6:C$21)&gt;$K2*$K$1,SUM(C$6:C$21)=0),"",(LOG10(($K2*$K$1)/INDEX(C$6:C$21,MATCH($K2*$K$1,C$6:C$21)))/LOG10(INDEX(C$6:C$21,MATCH($K2*$K$1,C$6:C$21))/INDEX(C$6:C$21,1+MATCH($K2*$K$1,C$6:C$21))))*(INDEX($B$6:$B$21,MATCH($K2*$K$1,C$6:C$21))-INDEX($B$6:$B$21,1+MATCH($K2*$K$1,C$6:C$21)))+INDEX($B$6:$B$21,MATCH($K2*$K$1,C$6:C$21)))</f>
        <v>18.467390405664279</v>
      </c>
      <c r="D22" s="44">
        <f t="shared" ref="D22:K22" si="3">IF(OR(MIN(D$6:D$21)&gt;$K2*$K$1,SUM(D$6:D$21)=0),"",(LOG10(($K2*$K$1)/INDEX(D$6:D$21,MATCH($K2*$K$1,D$6:D$21)))/LOG10(INDEX(D$6:D$21,MATCH($K2*$K$1,D$6:D$21))/INDEX(D$6:D$21,1+MATCH($K2*$K$1,D$6:D$21))))*(INDEX($B$6:$B$21,MATCH($K2*$K$1,D$6:D$21))-INDEX($B$6:$B$21,1+MATCH($K2*$K$1,D$6:D$21)))+INDEX($B$6:$B$21,MATCH($K2*$K$1,D$6:D$21)))</f>
        <v>14.758502414782416</v>
      </c>
      <c r="E22" s="44">
        <f t="shared" si="3"/>
        <v>15.085384293229126</v>
      </c>
      <c r="F22" s="44" t="str">
        <f t="shared" si="3"/>
        <v/>
      </c>
      <c r="G22" s="44" t="str">
        <f t="shared" si="3"/>
        <v/>
      </c>
      <c r="H22" s="44" t="str">
        <f t="shared" si="3"/>
        <v/>
      </c>
      <c r="I22" s="44" t="str">
        <f t="shared" si="3"/>
        <v/>
      </c>
      <c r="J22" s="44" t="str">
        <f t="shared" si="3"/>
        <v/>
      </c>
      <c r="K22" s="44" t="str">
        <f t="shared" si="3"/>
        <v/>
      </c>
      <c r="L22" s="44"/>
      <c r="M22" s="44"/>
      <c r="N22" s="46" t="s">
        <v>137</v>
      </c>
      <c r="O22" s="44">
        <f>IF(OR(MIN(O$6:O$21)&gt;$K2*$K$1,SUM(O$6:O$21)=0),"",(LOG10(($K2*$K$1)/INDEX(O$6:O$21,MATCH($K2*$K$1,O$6:O$21)))/LOG10(INDEX(O$6:O$21,MATCH($K2*$K$1,O$6:O$21))/INDEX(O$6:O$21,1+MATCH($K2*$K$1,O$6:O$21))))*(INDEX($N$6:$N$21,MATCH($K2*$K$1,O$6:O$21))-INDEX($N$6:$N$21,1+MATCH($K2*$K$1,O$6:O$21)))+INDEX($N$6:$N$21,MATCH($K2*$K$1,O$6:O$21)))</f>
        <v>24.627533112501002</v>
      </c>
      <c r="P22" s="44">
        <f t="shared" ref="P22:W22" si="4">IF(OR(MIN(P$6:P$21)&gt;$K2*$K$1,SUM(P$6:P$21)=0),"",(LOG10(($K2*$K$1)/INDEX(P$6:P$21,MATCH($K2*$K$1,P$6:P$21)))/LOG10(INDEX(P$6:P$21,MATCH($K2*$K$1,P$6:P$21))/INDEX(P$6:P$21,1+MATCH($K2*$K$1,P$6:P$21))))*(INDEX($N$6:$N$21,MATCH($K2*$K$1,P$6:P$21))-INDEX($N$6:$N$21,1+MATCH($K2*$K$1,P$6:P$21)))+INDEX($N$6:$N$21,MATCH($K2*$K$1,P$6:P$21)))</f>
        <v>26.219315873354176</v>
      </c>
      <c r="Q22" s="44">
        <f t="shared" si="4"/>
        <v>26.808476995935475</v>
      </c>
      <c r="R22" s="44" t="str">
        <f t="shared" si="4"/>
        <v/>
      </c>
      <c r="S22" s="44" t="str">
        <f t="shared" si="4"/>
        <v/>
      </c>
      <c r="T22" s="44" t="str">
        <f t="shared" si="4"/>
        <v/>
      </c>
      <c r="U22" s="44" t="str">
        <f t="shared" si="4"/>
        <v/>
      </c>
      <c r="V22" s="44" t="str">
        <f t="shared" si="4"/>
        <v/>
      </c>
      <c r="W22" s="44" t="str">
        <f t="shared" si="4"/>
        <v/>
      </c>
      <c r="X22" s="44"/>
      <c r="Y22" s="44"/>
      <c r="Z22" s="46" t="s">
        <v>137</v>
      </c>
      <c r="AA22" s="44">
        <f>IF(OR(MIN(AA$6:AA$21)&gt;$K2*$K$1,SUM(AA$6:AA$21)=0),"",(LOG10(($K2*$K$1)/INDEX(AA$6:AA$21,MATCH($K2*$K$1,AA$6:AA$21)))/LOG10(INDEX(AA$6:AA$21,MATCH($K2*$K$1,AA$6:AA$21))/INDEX(AA$6:AA$21,1+MATCH($K2*$K$1,AA$6:AA$21))))*(INDEX($Z$6:$Z$21,MATCH($K2*$K$1,AA$6:AA$21))-INDEX($Z$6:$Z$21,1+MATCH($K2*$K$1,AA$6:AA$21)))+INDEX($Z$6:$Z$21,MATCH($K2*$K$1,AA$6:AA$21)))</f>
        <v>17.500804873499362</v>
      </c>
      <c r="AB22" s="44">
        <f t="shared" ref="AB22:AI22" si="5">IF(OR(MIN(AB$6:AB$21)&gt;$K2*$K$1,SUM(AB$6:AB$21)=0),"",(LOG10(($K2*$K$1)/INDEX(AB$6:AB$21,MATCH($K2*$K$1,AB$6:AB$21)))/LOG10(INDEX(AB$6:AB$21,MATCH($K2*$K$1,AB$6:AB$21))/INDEX(AB$6:AB$21,1+MATCH($K2*$K$1,AB$6:AB$21))))*(INDEX($Z$6:$Z$21,MATCH($K2*$K$1,AB$6:AB$21))-INDEX($Z$6:$Z$21,1+MATCH($K2*$K$1,AB$6:AB$21)))+INDEX($Z$6:$Z$21,MATCH($K2*$K$1,AB$6:AB$21)))</f>
        <v>19.740855340403456</v>
      </c>
      <c r="AC22" s="44">
        <f t="shared" si="5"/>
        <v>18.695820104436788</v>
      </c>
      <c r="AD22" s="44" t="str">
        <f t="shared" si="5"/>
        <v/>
      </c>
      <c r="AE22" s="44" t="str">
        <f t="shared" si="5"/>
        <v/>
      </c>
      <c r="AF22" s="44" t="str">
        <f t="shared" si="5"/>
        <v/>
      </c>
      <c r="AG22" s="44" t="str">
        <f t="shared" si="5"/>
        <v/>
      </c>
      <c r="AH22" s="44" t="str">
        <f t="shared" si="5"/>
        <v/>
      </c>
      <c r="AI22" s="44" t="str">
        <f t="shared" si="5"/>
        <v/>
      </c>
    </row>
    <row r="44" spans="1:35" ht="17.25">
      <c r="B44" s="169" t="s">
        <v>177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</row>
    <row r="45" spans="1:35">
      <c r="A45" s="20" t="s">
        <v>133</v>
      </c>
      <c r="B45" s="25" t="s">
        <v>134</v>
      </c>
      <c r="N45" s="25" t="s">
        <v>138</v>
      </c>
      <c r="Z45" s="25" t="s">
        <v>139</v>
      </c>
    </row>
    <row r="46" spans="1:35" ht="39.75" customHeight="1">
      <c r="A46" s="24"/>
      <c r="B46" s="19" t="s">
        <v>125</v>
      </c>
      <c r="C46" s="19" t="s">
        <v>203</v>
      </c>
      <c r="D46" s="132" t="s">
        <v>208</v>
      </c>
      <c r="E46" s="132" t="s">
        <v>212</v>
      </c>
      <c r="F46" s="19" t="s">
        <v>127</v>
      </c>
      <c r="G46" s="19" t="s">
        <v>128</v>
      </c>
      <c r="H46" s="19" t="s">
        <v>129</v>
      </c>
      <c r="I46" s="19" t="s">
        <v>130</v>
      </c>
      <c r="J46" s="19" t="s">
        <v>131</v>
      </c>
      <c r="K46" s="19" t="s">
        <v>132</v>
      </c>
      <c r="L46" s="18"/>
      <c r="M46" s="18"/>
      <c r="N46" s="19" t="s">
        <v>125</v>
      </c>
      <c r="O46" s="19" t="s">
        <v>203</v>
      </c>
      <c r="P46" s="132" t="s">
        <v>208</v>
      </c>
      <c r="Q46" s="132" t="s">
        <v>212</v>
      </c>
      <c r="R46" s="19" t="s">
        <v>127</v>
      </c>
      <c r="S46" s="19" t="s">
        <v>128</v>
      </c>
      <c r="T46" s="19" t="s">
        <v>129</v>
      </c>
      <c r="U46" s="19" t="s">
        <v>130</v>
      </c>
      <c r="V46" s="19" t="s">
        <v>131</v>
      </c>
      <c r="W46" s="19" t="s">
        <v>132</v>
      </c>
      <c r="Z46" s="19" t="s">
        <v>125</v>
      </c>
      <c r="AA46" s="19" t="s">
        <v>203</v>
      </c>
      <c r="AB46" s="132" t="s">
        <v>208</v>
      </c>
      <c r="AC46" s="132" t="s">
        <v>212</v>
      </c>
      <c r="AD46" s="19" t="s">
        <v>127</v>
      </c>
      <c r="AE46" s="19" t="s">
        <v>128</v>
      </c>
      <c r="AF46" s="19" t="s">
        <v>129</v>
      </c>
      <c r="AG46" s="19" t="s">
        <v>130</v>
      </c>
      <c r="AH46" s="19" t="s">
        <v>131</v>
      </c>
      <c r="AI46" s="19" t="s">
        <v>132</v>
      </c>
    </row>
    <row r="47" spans="1:35">
      <c r="B47" s="19">
        <v>2</v>
      </c>
      <c r="C47" s="43"/>
      <c r="D47" s="94">
        <v>6.43</v>
      </c>
      <c r="E47" s="43">
        <v>6.3921999999999999</v>
      </c>
      <c r="F47" s="43"/>
      <c r="G47" s="43"/>
      <c r="H47" s="43"/>
      <c r="I47" s="43"/>
      <c r="J47" s="43"/>
      <c r="K47" s="43"/>
      <c r="L47" s="18"/>
      <c r="M47" s="18"/>
      <c r="N47" s="19">
        <v>2</v>
      </c>
      <c r="O47" s="43"/>
      <c r="P47" s="93">
        <v>2.52</v>
      </c>
      <c r="Q47" s="43">
        <v>1.9762</v>
      </c>
      <c r="R47" s="43"/>
      <c r="S47" s="43"/>
      <c r="T47" s="43"/>
      <c r="U47" s="43"/>
      <c r="V47" s="43"/>
      <c r="W47" s="43"/>
      <c r="Z47" s="19">
        <v>2</v>
      </c>
      <c r="AA47" s="43"/>
      <c r="AB47" s="92">
        <v>3.41</v>
      </c>
      <c r="AC47" s="43">
        <v>2.1608999999999998</v>
      </c>
      <c r="AD47" s="43"/>
      <c r="AE47" s="43"/>
      <c r="AF47" s="43"/>
      <c r="AG47" s="43"/>
      <c r="AH47" s="43"/>
      <c r="AI47" s="43"/>
    </row>
    <row r="48" spans="1:35">
      <c r="B48" s="19">
        <f>B47+2</f>
        <v>4</v>
      </c>
      <c r="C48" s="43"/>
      <c r="D48" s="94">
        <v>12.26</v>
      </c>
      <c r="E48" s="43">
        <v>15.7562</v>
      </c>
      <c r="F48" s="43"/>
      <c r="G48" s="43"/>
      <c r="H48" s="43"/>
      <c r="I48" s="43"/>
      <c r="J48" s="43"/>
      <c r="K48" s="43"/>
      <c r="L48" s="18"/>
      <c r="M48" s="18"/>
      <c r="N48" s="19">
        <f>N47+2</f>
        <v>4</v>
      </c>
      <c r="O48" s="43"/>
      <c r="P48" s="93">
        <v>3.88</v>
      </c>
      <c r="Q48" s="43">
        <v>3.9094000000000002</v>
      </c>
      <c r="R48" s="43"/>
      <c r="S48" s="43"/>
      <c r="T48" s="43"/>
      <c r="U48" s="43"/>
      <c r="V48" s="43"/>
      <c r="W48" s="43"/>
      <c r="Z48" s="19">
        <f>Z47+2</f>
        <v>4</v>
      </c>
      <c r="AA48" s="43"/>
      <c r="AB48" s="92">
        <v>5.73</v>
      </c>
      <c r="AC48" s="43">
        <v>5.3026999999999997</v>
      </c>
      <c r="AD48" s="43"/>
      <c r="AE48" s="43"/>
      <c r="AF48" s="43"/>
      <c r="AG48" s="43"/>
      <c r="AH48" s="43"/>
      <c r="AI48" s="43"/>
    </row>
    <row r="49" spans="2:35">
      <c r="B49" s="19">
        <f t="shared" ref="B49:B61" si="6">B48+2</f>
        <v>6</v>
      </c>
      <c r="C49" s="43"/>
      <c r="D49" s="94">
        <v>15.26</v>
      </c>
      <c r="E49" s="43">
        <v>18.8751</v>
      </c>
      <c r="F49" s="43"/>
      <c r="G49" s="43"/>
      <c r="H49" s="43"/>
      <c r="I49" s="43"/>
      <c r="J49" s="43"/>
      <c r="K49" s="43"/>
      <c r="L49" s="18"/>
      <c r="M49" s="18"/>
      <c r="N49" s="19">
        <f t="shared" ref="N49:N61" si="7">N48+2</f>
        <v>6</v>
      </c>
      <c r="O49" s="43"/>
      <c r="P49" s="93">
        <v>5.17</v>
      </c>
      <c r="Q49" s="43">
        <v>6.0823</v>
      </c>
      <c r="R49" s="43"/>
      <c r="S49" s="43"/>
      <c r="T49" s="43"/>
      <c r="U49" s="43"/>
      <c r="V49" s="43"/>
      <c r="W49" s="43"/>
      <c r="Z49" s="19">
        <f t="shared" ref="Z49:Z61" si="8">Z48+2</f>
        <v>6</v>
      </c>
      <c r="AA49" s="43"/>
      <c r="AB49" s="92">
        <v>8.14</v>
      </c>
      <c r="AC49" s="43">
        <v>9.8534000000000006</v>
      </c>
      <c r="AD49" s="43"/>
      <c r="AE49" s="43"/>
      <c r="AF49" s="43"/>
      <c r="AG49" s="43"/>
      <c r="AH49" s="43"/>
      <c r="AI49" s="43"/>
    </row>
    <row r="50" spans="2:35">
      <c r="B50" s="19">
        <f t="shared" si="6"/>
        <v>8</v>
      </c>
      <c r="C50" s="43"/>
      <c r="D50" s="94">
        <v>15.94</v>
      </c>
      <c r="E50" s="43">
        <v>23.601299999999998</v>
      </c>
      <c r="F50" s="43"/>
      <c r="G50" s="43"/>
      <c r="H50" s="43"/>
      <c r="I50" s="43"/>
      <c r="J50" s="43"/>
      <c r="K50" s="43"/>
      <c r="L50" s="18"/>
      <c r="M50" s="18"/>
      <c r="N50" s="19">
        <f t="shared" si="7"/>
        <v>8</v>
      </c>
      <c r="O50" s="43"/>
      <c r="P50" s="93">
        <v>6.51</v>
      </c>
      <c r="Q50" s="43">
        <v>7.9065000000000003</v>
      </c>
      <c r="R50" s="43"/>
      <c r="S50" s="43"/>
      <c r="T50" s="43"/>
      <c r="U50" s="43"/>
      <c r="V50" s="43"/>
      <c r="W50" s="43"/>
      <c r="Z50" s="19">
        <f t="shared" si="8"/>
        <v>8</v>
      </c>
      <c r="AA50" s="43"/>
      <c r="AB50" s="92">
        <v>10.8</v>
      </c>
      <c r="AC50" s="43">
        <v>14.4482</v>
      </c>
      <c r="AD50" s="43"/>
      <c r="AE50" s="43"/>
      <c r="AF50" s="43"/>
      <c r="AG50" s="43"/>
      <c r="AH50" s="43"/>
      <c r="AI50" s="43"/>
    </row>
    <row r="51" spans="2:35">
      <c r="B51" s="19">
        <f t="shared" si="6"/>
        <v>10</v>
      </c>
      <c r="C51" s="43"/>
      <c r="D51" s="94">
        <v>18.59</v>
      </c>
      <c r="E51" s="43">
        <v>28.289300000000001</v>
      </c>
      <c r="F51" s="43"/>
      <c r="G51" s="43"/>
      <c r="H51" s="43"/>
      <c r="I51" s="43"/>
      <c r="J51" s="43"/>
      <c r="K51" s="43"/>
      <c r="L51" s="18"/>
      <c r="M51" s="18"/>
      <c r="N51" s="19">
        <f t="shared" si="7"/>
        <v>10</v>
      </c>
      <c r="O51" s="43"/>
      <c r="P51" s="93">
        <v>8.36</v>
      </c>
      <c r="Q51" s="43">
        <v>10.053699999999999</v>
      </c>
      <c r="R51" s="43"/>
      <c r="S51" s="43"/>
      <c r="T51" s="43"/>
      <c r="U51" s="43"/>
      <c r="V51" s="43"/>
      <c r="W51" s="43"/>
      <c r="Z51" s="19">
        <f t="shared" si="8"/>
        <v>10</v>
      </c>
      <c r="AA51" s="43"/>
      <c r="AB51" s="92">
        <v>14.28</v>
      </c>
      <c r="AC51" s="43">
        <v>18.528700000000001</v>
      </c>
      <c r="AD51" s="43"/>
      <c r="AE51" s="43"/>
      <c r="AF51" s="43"/>
      <c r="AG51" s="43"/>
      <c r="AH51" s="43"/>
      <c r="AI51" s="43"/>
    </row>
    <row r="52" spans="2:35">
      <c r="B52" s="19">
        <f t="shared" si="6"/>
        <v>12</v>
      </c>
      <c r="C52" s="43">
        <v>18.382999999999999</v>
      </c>
      <c r="D52" s="94">
        <v>25.99</v>
      </c>
      <c r="E52" s="43">
        <v>28.6388</v>
      </c>
      <c r="F52" s="43"/>
      <c r="G52" s="43"/>
      <c r="H52" s="43"/>
      <c r="I52" s="43"/>
      <c r="J52" s="43"/>
      <c r="K52" s="43"/>
      <c r="L52" s="18"/>
      <c r="M52" s="18"/>
      <c r="N52" s="19">
        <f t="shared" si="7"/>
        <v>12</v>
      </c>
      <c r="O52" s="43">
        <v>15.992649999999999</v>
      </c>
      <c r="P52" s="93">
        <v>10.43</v>
      </c>
      <c r="Q52" s="43">
        <v>12.5501</v>
      </c>
      <c r="R52" s="43"/>
      <c r="S52" s="43"/>
      <c r="T52" s="43"/>
      <c r="U52" s="43"/>
      <c r="V52" s="43"/>
      <c r="W52" s="43"/>
      <c r="Z52" s="19">
        <f t="shared" si="8"/>
        <v>12</v>
      </c>
      <c r="AA52" s="43">
        <v>21.939</v>
      </c>
      <c r="AB52" s="92">
        <v>17.489999999999998</v>
      </c>
      <c r="AC52" s="43">
        <v>21.808700000000002</v>
      </c>
      <c r="AD52" s="43"/>
      <c r="AE52" s="43"/>
      <c r="AF52" s="43"/>
      <c r="AG52" s="43"/>
      <c r="AH52" s="43"/>
      <c r="AI52" s="43"/>
    </row>
    <row r="53" spans="2:35">
      <c r="B53" s="19">
        <f t="shared" si="6"/>
        <v>14</v>
      </c>
      <c r="C53" s="43">
        <v>20.736049999999999</v>
      </c>
      <c r="D53" s="94">
        <v>34.25</v>
      </c>
      <c r="E53" s="43">
        <v>31.060500000000001</v>
      </c>
      <c r="F53" s="43"/>
      <c r="G53" s="43"/>
      <c r="H53" s="43"/>
      <c r="I53" s="43"/>
      <c r="J53" s="43"/>
      <c r="K53" s="43"/>
      <c r="L53" s="18"/>
      <c r="M53" s="18"/>
      <c r="N53" s="19">
        <f t="shared" si="7"/>
        <v>14</v>
      </c>
      <c r="O53" s="43">
        <v>20.891470000000002</v>
      </c>
      <c r="P53" s="93">
        <v>12.32</v>
      </c>
      <c r="Q53" s="43">
        <v>15.288500000000001</v>
      </c>
      <c r="R53" s="43"/>
      <c r="S53" s="43"/>
      <c r="T53" s="43"/>
      <c r="U53" s="43"/>
      <c r="V53" s="43"/>
      <c r="W53" s="43"/>
      <c r="Z53" s="19">
        <f t="shared" si="8"/>
        <v>14</v>
      </c>
      <c r="AA53" s="43">
        <v>22.561170000000001</v>
      </c>
      <c r="AB53" s="92">
        <v>21.3</v>
      </c>
      <c r="AC53" s="43">
        <v>25.366499999999998</v>
      </c>
      <c r="AD53" s="43"/>
      <c r="AE53" s="43"/>
      <c r="AF53" s="43"/>
      <c r="AG53" s="43"/>
      <c r="AH53" s="43"/>
      <c r="AI53" s="43"/>
    </row>
    <row r="54" spans="2:35">
      <c r="B54" s="19">
        <f t="shared" si="6"/>
        <v>16</v>
      </c>
      <c r="C54" s="43">
        <v>24.711680000000001</v>
      </c>
      <c r="D54" s="94">
        <v>52.04</v>
      </c>
      <c r="E54" s="43">
        <v>49.050600000000003</v>
      </c>
      <c r="F54" s="43"/>
      <c r="G54" s="43"/>
      <c r="H54" s="43"/>
      <c r="I54" s="43"/>
      <c r="J54" s="43"/>
      <c r="K54" s="43"/>
      <c r="L54" s="18"/>
      <c r="M54" s="18"/>
      <c r="N54" s="19">
        <f t="shared" si="7"/>
        <v>16</v>
      </c>
      <c r="O54" s="43">
        <v>20.456299999999999</v>
      </c>
      <c r="P54" s="93">
        <v>14.59</v>
      </c>
      <c r="Q54" s="43">
        <v>18.406400000000001</v>
      </c>
      <c r="R54" s="43"/>
      <c r="S54" s="43"/>
      <c r="T54" s="43"/>
      <c r="U54" s="43"/>
      <c r="V54" s="43"/>
      <c r="W54" s="43"/>
      <c r="Z54" s="19">
        <f t="shared" si="8"/>
        <v>16</v>
      </c>
      <c r="AA54" s="43">
        <v>29.934270000000001</v>
      </c>
      <c r="AB54" s="92">
        <v>26.35</v>
      </c>
      <c r="AC54" s="43">
        <v>29.083500000000001</v>
      </c>
      <c r="AD54" s="43"/>
      <c r="AE54" s="43"/>
      <c r="AF54" s="43"/>
      <c r="AG54" s="43"/>
      <c r="AH54" s="43"/>
      <c r="AI54" s="43"/>
    </row>
    <row r="55" spans="2:35">
      <c r="B55" s="19">
        <f t="shared" si="6"/>
        <v>18</v>
      </c>
      <c r="C55" s="43">
        <v>33.436929999999997</v>
      </c>
      <c r="D55" s="94">
        <v>57.11</v>
      </c>
      <c r="E55" s="43">
        <v>56.741399999999999</v>
      </c>
      <c r="F55" s="43"/>
      <c r="G55" s="43"/>
      <c r="H55" s="43"/>
      <c r="I55" s="43"/>
      <c r="J55" s="43"/>
      <c r="K55" s="43"/>
      <c r="L55" s="18"/>
      <c r="M55" s="18"/>
      <c r="N55" s="19">
        <f t="shared" si="7"/>
        <v>18</v>
      </c>
      <c r="O55" s="43">
        <v>24.145959999999999</v>
      </c>
      <c r="P55" s="93">
        <v>17.420000000000002</v>
      </c>
      <c r="Q55" s="43">
        <v>21.455400000000001</v>
      </c>
      <c r="R55" s="43"/>
      <c r="S55" s="43"/>
      <c r="T55" s="43"/>
      <c r="U55" s="43"/>
      <c r="V55" s="43"/>
      <c r="W55" s="43"/>
      <c r="Z55" s="19">
        <f t="shared" si="8"/>
        <v>18</v>
      </c>
      <c r="AA55" s="43">
        <v>35.772629999999999</v>
      </c>
      <c r="AB55" s="92">
        <v>32.85</v>
      </c>
      <c r="AC55" s="43">
        <v>33.327199999999998</v>
      </c>
      <c r="AD55" s="43"/>
      <c r="AE55" s="43"/>
      <c r="AF55" s="43"/>
      <c r="AG55" s="43"/>
      <c r="AH55" s="43"/>
      <c r="AI55" s="43"/>
    </row>
    <row r="56" spans="2:35">
      <c r="B56" s="19">
        <f t="shared" si="6"/>
        <v>20</v>
      </c>
      <c r="C56" s="43">
        <v>43.67906</v>
      </c>
      <c r="D56" s="94">
        <v>57.45</v>
      </c>
      <c r="E56" s="43">
        <v>57.076500000000003</v>
      </c>
      <c r="F56" s="43"/>
      <c r="G56" s="43"/>
      <c r="H56" s="43"/>
      <c r="I56" s="43"/>
      <c r="J56" s="43"/>
      <c r="K56" s="43"/>
      <c r="L56" s="18"/>
      <c r="M56" s="18"/>
      <c r="N56" s="19">
        <f t="shared" si="7"/>
        <v>20</v>
      </c>
      <c r="O56" s="43">
        <v>27.366250000000001</v>
      </c>
      <c r="P56" s="93">
        <v>20.41</v>
      </c>
      <c r="Q56" s="43">
        <v>24.8123</v>
      </c>
      <c r="R56" s="43"/>
      <c r="S56" s="43"/>
      <c r="T56" s="43"/>
      <c r="U56" s="43"/>
      <c r="V56" s="43"/>
      <c r="W56" s="43"/>
      <c r="Z56" s="19">
        <f t="shared" si="8"/>
        <v>20</v>
      </c>
      <c r="AA56" s="43">
        <v>42.118650000000002</v>
      </c>
      <c r="AB56" s="92">
        <v>39.76</v>
      </c>
      <c r="AC56" s="43">
        <v>38.694400000000002</v>
      </c>
      <c r="AD56" s="43"/>
      <c r="AE56" s="43"/>
      <c r="AF56" s="43"/>
      <c r="AG56" s="43"/>
      <c r="AH56" s="43"/>
      <c r="AI56" s="43"/>
    </row>
    <row r="57" spans="2:35">
      <c r="B57" s="19">
        <f t="shared" si="6"/>
        <v>22</v>
      </c>
      <c r="C57" s="43">
        <v>53.405209999999997</v>
      </c>
      <c r="D57" s="94">
        <v>57.46</v>
      </c>
      <c r="E57" s="43">
        <v>57.076500000000003</v>
      </c>
      <c r="F57" s="43"/>
      <c r="G57" s="43"/>
      <c r="H57" s="43"/>
      <c r="I57" s="43"/>
      <c r="J57" s="43"/>
      <c r="K57" s="43"/>
      <c r="L57" s="18"/>
      <c r="M57" s="18"/>
      <c r="N57" s="19">
        <f t="shared" si="7"/>
        <v>22</v>
      </c>
      <c r="O57" s="43">
        <v>28.426210000000001</v>
      </c>
      <c r="P57" s="93">
        <v>24.85</v>
      </c>
      <c r="Q57" s="43">
        <v>28.472000000000001</v>
      </c>
      <c r="R57" s="43"/>
      <c r="S57" s="43"/>
      <c r="T57" s="43"/>
      <c r="U57" s="43"/>
      <c r="V57" s="43"/>
      <c r="W57" s="43"/>
      <c r="Z57" s="19">
        <f t="shared" si="8"/>
        <v>22</v>
      </c>
      <c r="AA57" s="43">
        <v>49.041029999999999</v>
      </c>
      <c r="AB57" s="92">
        <v>46.98</v>
      </c>
      <c r="AC57" s="43">
        <v>44.176499999999997</v>
      </c>
      <c r="AD57" s="43"/>
      <c r="AE57" s="43"/>
      <c r="AF57" s="43"/>
      <c r="AG57" s="43"/>
      <c r="AH57" s="43"/>
      <c r="AI57" s="43"/>
    </row>
    <row r="58" spans="2:35">
      <c r="B58" s="19">
        <f t="shared" si="6"/>
        <v>24</v>
      </c>
      <c r="C58" s="43">
        <v>55.767580000000002</v>
      </c>
      <c r="D58" s="94">
        <v>57.46</v>
      </c>
      <c r="E58" s="43">
        <v>57.076500000000003</v>
      </c>
      <c r="F58" s="43"/>
      <c r="G58" s="43"/>
      <c r="H58" s="43"/>
      <c r="I58" s="43"/>
      <c r="J58" s="43"/>
      <c r="K58" s="43"/>
      <c r="L58" s="18"/>
      <c r="M58" s="18"/>
      <c r="N58" s="19">
        <f t="shared" si="7"/>
        <v>24</v>
      </c>
      <c r="O58" s="43">
        <v>31.39161</v>
      </c>
      <c r="P58" s="93">
        <v>30.04</v>
      </c>
      <c r="Q58" s="43">
        <v>32.330800000000004</v>
      </c>
      <c r="R58" s="43"/>
      <c r="S58" s="43"/>
      <c r="T58" s="43"/>
      <c r="U58" s="43"/>
      <c r="V58" s="43"/>
      <c r="W58" s="43"/>
      <c r="Z58" s="19">
        <f t="shared" si="8"/>
        <v>24</v>
      </c>
      <c r="AA58" s="43">
        <v>54.045540000000003</v>
      </c>
      <c r="AB58" s="92">
        <v>53.02</v>
      </c>
      <c r="AC58" s="43">
        <v>49.947099999999999</v>
      </c>
      <c r="AD58" s="43"/>
      <c r="AE58" s="43"/>
      <c r="AF58" s="43"/>
      <c r="AG58" s="43"/>
      <c r="AH58" s="43"/>
      <c r="AI58" s="43"/>
    </row>
    <row r="59" spans="2:35">
      <c r="B59" s="19">
        <f t="shared" si="6"/>
        <v>26</v>
      </c>
      <c r="C59" s="43">
        <v>56.839979999999997</v>
      </c>
      <c r="D59" s="94">
        <v>57.46</v>
      </c>
      <c r="E59" s="43">
        <v>57.076500000000003</v>
      </c>
      <c r="F59" s="43"/>
      <c r="G59" s="43"/>
      <c r="H59" s="43"/>
      <c r="I59" s="43"/>
      <c r="J59" s="43"/>
      <c r="K59" s="43"/>
      <c r="L59" s="18"/>
      <c r="M59" s="18"/>
      <c r="N59" s="19">
        <f t="shared" si="7"/>
        <v>26</v>
      </c>
      <c r="O59" s="43">
        <v>39.115949999999998</v>
      </c>
      <c r="P59" s="93">
        <v>35.82</v>
      </c>
      <c r="Q59" s="43">
        <v>36.865400000000001</v>
      </c>
      <c r="R59" s="43"/>
      <c r="S59" s="43"/>
      <c r="T59" s="43"/>
      <c r="U59" s="43"/>
      <c r="V59" s="43"/>
      <c r="W59" s="43"/>
      <c r="Z59" s="19">
        <f t="shared" si="8"/>
        <v>26</v>
      </c>
      <c r="AA59" s="43">
        <v>55.546889999999998</v>
      </c>
      <c r="AB59" s="92">
        <v>55.78</v>
      </c>
      <c r="AC59" s="43">
        <v>53.9161</v>
      </c>
      <c r="AD59" s="43"/>
      <c r="AE59" s="43"/>
      <c r="AF59" s="43"/>
      <c r="AG59" s="43"/>
      <c r="AH59" s="43"/>
      <c r="AI59" s="43"/>
    </row>
    <row r="60" spans="2:35">
      <c r="B60" s="19">
        <f t="shared" si="6"/>
        <v>28</v>
      </c>
      <c r="C60" s="43">
        <v>57.029589999999999</v>
      </c>
      <c r="D60" s="94">
        <v>57.46</v>
      </c>
      <c r="E60" s="43">
        <v>57.076500000000003</v>
      </c>
      <c r="F60" s="43"/>
      <c r="G60" s="43"/>
      <c r="H60" s="43"/>
      <c r="I60" s="43"/>
      <c r="J60" s="43"/>
      <c r="K60" s="43"/>
      <c r="L60" s="18"/>
      <c r="M60" s="18"/>
      <c r="N60" s="19">
        <f t="shared" si="7"/>
        <v>28</v>
      </c>
      <c r="O60" s="43">
        <v>45.475709999999999</v>
      </c>
      <c r="P60" s="93">
        <v>42.2</v>
      </c>
      <c r="Q60" s="43">
        <v>41.582299999999996</v>
      </c>
      <c r="R60" s="43"/>
      <c r="S60" s="43"/>
      <c r="T60" s="43"/>
      <c r="U60" s="43"/>
      <c r="V60" s="43"/>
      <c r="W60" s="43"/>
      <c r="Z60" s="19">
        <f t="shared" si="8"/>
        <v>28</v>
      </c>
      <c r="AA60" s="43">
        <v>57.06456</v>
      </c>
      <c r="AB60" s="92">
        <v>56.87</v>
      </c>
      <c r="AC60" s="43">
        <v>55.8279</v>
      </c>
      <c r="AD60" s="43"/>
      <c r="AE60" s="43"/>
      <c r="AF60" s="43"/>
      <c r="AG60" s="43"/>
      <c r="AH60" s="43"/>
      <c r="AI60" s="43"/>
    </row>
    <row r="61" spans="2:35">
      <c r="B61" s="19">
        <f t="shared" si="6"/>
        <v>30</v>
      </c>
      <c r="C61" s="43">
        <v>57.06456</v>
      </c>
      <c r="D61" s="94">
        <v>57.46</v>
      </c>
      <c r="E61" s="43">
        <v>57.076500000000003</v>
      </c>
      <c r="F61" s="43"/>
      <c r="G61" s="43"/>
      <c r="H61" s="43"/>
      <c r="I61" s="43"/>
      <c r="J61" s="43"/>
      <c r="K61" s="43"/>
      <c r="L61" s="18"/>
      <c r="M61" s="18"/>
      <c r="N61" s="19">
        <f t="shared" si="7"/>
        <v>30</v>
      </c>
      <c r="O61" s="43">
        <v>48.310560000000002</v>
      </c>
      <c r="P61" s="93">
        <v>48.3</v>
      </c>
      <c r="Q61" s="43">
        <v>46.318300000000001</v>
      </c>
      <c r="R61" s="43"/>
      <c r="S61" s="43"/>
      <c r="T61" s="43"/>
      <c r="U61" s="43"/>
      <c r="V61" s="43"/>
      <c r="W61" s="43"/>
      <c r="Z61" s="19">
        <f t="shared" si="8"/>
        <v>30</v>
      </c>
      <c r="AA61" s="43">
        <v>57.06456</v>
      </c>
      <c r="AB61" s="92">
        <v>57.18</v>
      </c>
      <c r="AC61" s="43">
        <v>56.476300000000002</v>
      </c>
      <c r="AD61" s="43"/>
      <c r="AE61" s="43"/>
      <c r="AF61" s="43"/>
      <c r="AG61" s="43"/>
      <c r="AH61" s="43"/>
      <c r="AI61" s="43"/>
    </row>
    <row r="62" spans="2:35">
      <c r="B62" s="19">
        <f>B61+2</f>
        <v>32</v>
      </c>
      <c r="C62" s="43">
        <v>57.06456</v>
      </c>
      <c r="D62" s="94">
        <v>57.46</v>
      </c>
      <c r="E62" s="43">
        <v>57.076500000000003</v>
      </c>
      <c r="F62" s="43"/>
      <c r="G62" s="43"/>
      <c r="H62" s="43"/>
      <c r="I62" s="43"/>
      <c r="J62" s="43"/>
      <c r="K62" s="43"/>
      <c r="L62" s="18"/>
      <c r="M62" s="18"/>
      <c r="N62" s="19">
        <f>N61+2</f>
        <v>32</v>
      </c>
      <c r="O62" s="43">
        <v>52.870570000000001</v>
      </c>
      <c r="P62" s="93">
        <v>53.32</v>
      </c>
      <c r="Q62" s="43">
        <v>50.346299999999999</v>
      </c>
      <c r="R62" s="43"/>
      <c r="S62" s="43"/>
      <c r="T62" s="43"/>
      <c r="U62" s="43"/>
      <c r="V62" s="43"/>
      <c r="W62" s="43"/>
      <c r="Z62" s="19">
        <f>Z61+2</f>
        <v>32</v>
      </c>
      <c r="AA62" s="43">
        <v>57.06456</v>
      </c>
      <c r="AB62" s="92">
        <v>57.45</v>
      </c>
      <c r="AC62" s="43">
        <v>56.8249</v>
      </c>
      <c r="AD62" s="43"/>
      <c r="AE62" s="43"/>
      <c r="AF62" s="43"/>
      <c r="AG62" s="43"/>
      <c r="AH62" s="43"/>
      <c r="AI62" s="43"/>
    </row>
    <row r="63" spans="2:35">
      <c r="B63" s="23" t="s">
        <v>137</v>
      </c>
      <c r="C63" s="44">
        <f>IF(OR(MIN(C$47:C$62)&gt;$K2*$K$1,SUM(C$47:C$62)=0),"",(LOG10(($K2*$K$1)/INDEX(C$47:C$62,MATCH($K2*$K$1,C$47:C$62)))/LOG10(INDEX(C$47:C$62,MATCH($K2*$K$1,C$47:C$62))/INDEX(C$47:C$62,1+MATCH($K2*$K$1,C$47:C$62))))*(INDEX($B$47:$B$62,MATCH($K2*$K$1,C$47:C$62))-INDEX($B$47:$B$62,1+MATCH($K2*$K$1,C$47:C$62)))+INDEX($B$47:$B$62,MATCH($K2*$K$1,C$47:C$62)))</f>
        <v>19.331604806268615</v>
      </c>
      <c r="D63" s="44">
        <f t="shared" ref="D63:K63" si="9">IF(OR(MIN(D$47:D$62)&gt;$K2*$K$1,SUM(D$47:D$62)=0),"",(LOG10(($K2*$K$1)/INDEX(D$47:D$62,MATCH($K2*$K$1,D$47:D$62)))/LOG10(INDEX(D$47:D$62,MATCH($K2*$K$1,D$47:D$62))/INDEX(D$47:D$62,1+MATCH($K2*$K$1,D$47:D$62))))*(INDEX($B$47:$B$62,MATCH($K2*$K$1,D$47:D$62))-INDEX($B$47:$B$62,1+MATCH($K2*$K$1,D$47:D$62)))+INDEX($B$47:$B$62,MATCH($K2*$K$1,D$47:D$62)))</f>
        <v>14.735703723365519</v>
      </c>
      <c r="E63" s="44">
        <f t="shared" si="9"/>
        <v>15.101436384881609</v>
      </c>
      <c r="F63" s="44" t="str">
        <f t="shared" si="9"/>
        <v/>
      </c>
      <c r="G63" s="44" t="str">
        <f t="shared" si="9"/>
        <v/>
      </c>
      <c r="H63" s="44" t="str">
        <f t="shared" si="9"/>
        <v/>
      </c>
      <c r="I63" s="44" t="str">
        <f t="shared" si="9"/>
        <v/>
      </c>
      <c r="J63" s="44" t="str">
        <f t="shared" si="9"/>
        <v/>
      </c>
      <c r="K63" s="44" t="str">
        <f t="shared" si="9"/>
        <v/>
      </c>
      <c r="L63" s="44"/>
      <c r="M63" s="44"/>
      <c r="N63" s="46" t="s">
        <v>137</v>
      </c>
      <c r="O63" s="44">
        <f>IF(OR(MIN(O$47:O$62)&gt;$K2*$K$1,SUM(O$47:O$62)=0),"",(LOG10(($K2*$K$1)/INDEX(O$47:O$62,MATCH($K2*$K$1,O$47:O$62)))/LOG10(INDEX(O$47:O$62,MATCH($K2*$K$1,O$47:O$62))/INDEX(O$47:O$62,1+MATCH($K2*$K$1,O$47:O$62))))*(INDEX($N$47:$N$62,MATCH($K2*$K$1,O$47:O$62))-INDEX($N$47:$N$62,1+MATCH($K2*$K$1,O$47:O$62)))+INDEX($N$47:$N$62,MATCH($K2*$K$1,O$47:O$62)))</f>
        <v>26.27930380243663</v>
      </c>
      <c r="P63" s="44">
        <f t="shared" ref="P63:W63" si="10">IF(OR(MIN(P$47:P$62)&gt;$K2*$K$1,SUM(P$47:P$62)=0),"",(LOG10(($K2*$K$1)/INDEX(P$47:P$62,MATCH($K2*$K$1,P$47:P$62)))/LOG10(INDEX(P$47:P$62,MATCH($K2*$K$1,P$47:P$62))/INDEX(P$47:P$62,1+MATCH($K2*$K$1,P$47:P$62))))*(INDEX($N$47:$N$62,MATCH($K2*$K$1,P$47:P$62))-INDEX($N$47:$N$62,1+MATCH($K2*$K$1,P$47:P$62)))+INDEX($N$47:$N$62,MATCH($K2*$K$1,P$47:P$62)))</f>
        <v>27.330726057722497</v>
      </c>
      <c r="Q63" s="44">
        <f t="shared" si="10"/>
        <v>27.333793751111994</v>
      </c>
      <c r="R63" s="44" t="str">
        <f t="shared" si="10"/>
        <v/>
      </c>
      <c r="S63" s="44" t="str">
        <f t="shared" si="10"/>
        <v/>
      </c>
      <c r="T63" s="44" t="str">
        <f t="shared" si="10"/>
        <v/>
      </c>
      <c r="U63" s="44" t="str">
        <f t="shared" si="10"/>
        <v/>
      </c>
      <c r="V63" s="44" t="str">
        <f>IF(OR(MIN(V$47:V$62)&gt;$K2*$K$1,SUM(V$47:V$62)=0),"",(LOG10(($K2*$K$1)/INDEX(V$47:V$62,MATCH($K2*$K$1,V$47:V$62)))/LOG10(INDEX(V$47:V$62,MATCH($K2*$K$1,V$47:V$62))/INDEX(V$47:V$62,1+MATCH($K2*$K$1,V$47:V$62))))*(INDEX($N$47:$N$62,MATCH($K2*$K$1,V$47:V$62))-INDEX($N$47:$N$62,1+MATCH($K2*$K$1,V$47:V$62)))+INDEX($N$47:$N$62,MATCH($K2*$K$1,V$47:V$62)))</f>
        <v/>
      </c>
      <c r="W63" s="44" t="str">
        <f t="shared" si="10"/>
        <v/>
      </c>
      <c r="X63" s="44"/>
      <c r="Y63" s="44"/>
      <c r="Z63" s="46" t="s">
        <v>137</v>
      </c>
      <c r="AA63" s="44">
        <f>IF(OR(MIN(AA$47:AA$62)&gt;$K2*$K$1,SUM(AA$47:AA$62)=0),"",(LOG10(($K2*$K$1)/INDEX(AA$47:AA$62,MATCH($K2*$K$1,AA$47:AA$62)))/LOG10(INDEX(AA$47:AA$62,MATCH($K2*$K$1,AA$47:AA$62))/INDEX(AA$47:AA$62,1+MATCH($K2*$K$1,AA$47:AA$62))))*(INDEX($Z$47:$Z$62,MATCH($K2*$K$1,AA$47:AA$62))-INDEX($Z$47:$Z$62,1+MATCH($K2*$K$1,AA$47:AA$62)))+INDEX($Z$47:$Z$62,MATCH($K2*$K$1,AA$47:AA$62)))</f>
        <v>19.351872745078239</v>
      </c>
      <c r="AB63" s="44">
        <f t="shared" ref="AB63:AI63" si="11">IF(OR(MIN(AB$47:AB$62)&gt;$K2*$K$1,SUM(AB$47:AB$62)=0),"",(LOG10(($K2*$K$1)/INDEX(AB$47:AB$62,MATCH($K2*$K$1,AB$47:AB$62)))/LOG10(INDEX(AB$47:AB$62,MATCH($K2*$K$1,AB$47:AB$62))/INDEX(AB$47:AB$62,1+MATCH($K2*$K$1,AB$47:AB$62))))*(INDEX($Z$47:$Z$62,MATCH($K2*$K$1,AB$47:AB$62))-INDEX($Z$47:$Z$62,1+MATCH($K2*$K$1,AB$47:AB$62)))+INDEX($Z$47:$Z$62,MATCH($K2*$K$1,AB$47:AB$62)))</f>
        <v>20.056420911798394</v>
      </c>
      <c r="AC63" s="44">
        <f t="shared" si="11"/>
        <v>20.481119529639269</v>
      </c>
      <c r="AD63" s="44" t="str">
        <f t="shared" si="11"/>
        <v/>
      </c>
      <c r="AE63" s="44" t="str">
        <f t="shared" si="11"/>
        <v/>
      </c>
      <c r="AF63" s="44" t="str">
        <f t="shared" si="11"/>
        <v/>
      </c>
      <c r="AG63" s="44" t="str">
        <f t="shared" si="11"/>
        <v/>
      </c>
      <c r="AH63" s="44" t="str">
        <f t="shared" si="11"/>
        <v/>
      </c>
      <c r="AI63" s="44" t="str">
        <f t="shared" si="11"/>
        <v/>
      </c>
    </row>
  </sheetData>
  <mergeCells count="2">
    <mergeCell ref="B3:AI3"/>
    <mergeCell ref="B44:AI4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zoomScale="55" zoomScaleNormal="55" workbookViewId="0">
      <selection activeCell="AM52" sqref="AM52"/>
    </sheetView>
  </sheetViews>
  <sheetFormatPr defaultColWidth="9" defaultRowHeight="16.5"/>
  <cols>
    <col min="1" max="1" width="18.875" style="25" customWidth="1"/>
    <col min="2" max="2" width="9" style="25"/>
    <col min="3" max="3" width="8.375" style="25" customWidth="1"/>
    <col min="4" max="14" width="9" style="25"/>
    <col min="15" max="15" width="9.125" style="25" bestFit="1" customWidth="1"/>
    <col min="16" max="26" width="9" style="25"/>
    <col min="27" max="27" width="9.75" style="25" bestFit="1" customWidth="1"/>
    <col min="28" max="16384" width="9" style="25"/>
  </cols>
  <sheetData>
    <row r="1" spans="1:35">
      <c r="A1" s="16" t="s">
        <v>143</v>
      </c>
      <c r="J1" s="21" t="s">
        <v>135</v>
      </c>
      <c r="K1" s="22">
        <v>56.01</v>
      </c>
      <c r="M1" s="22"/>
      <c r="V1" s="21"/>
      <c r="W1" s="22"/>
    </row>
    <row r="2" spans="1:35">
      <c r="A2" s="16"/>
      <c r="J2" s="22" t="s">
        <v>136</v>
      </c>
      <c r="K2" s="22">
        <v>0.7</v>
      </c>
      <c r="V2" s="22"/>
      <c r="W2" s="22"/>
    </row>
    <row r="3" spans="1:35" ht="17.25">
      <c r="B3" s="169" t="s">
        <v>142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</row>
    <row r="4" spans="1:35">
      <c r="A4" s="20" t="s">
        <v>133</v>
      </c>
      <c r="B4" s="25" t="s">
        <v>134</v>
      </c>
      <c r="N4" s="25" t="s">
        <v>138</v>
      </c>
      <c r="Z4" s="25" t="s">
        <v>139</v>
      </c>
    </row>
    <row r="5" spans="1:35" ht="47.25" customHeight="1">
      <c r="A5" s="24"/>
      <c r="B5" s="19" t="s">
        <v>125</v>
      </c>
      <c r="C5" s="19" t="s">
        <v>203</v>
      </c>
      <c r="D5" s="132" t="s">
        <v>208</v>
      </c>
      <c r="E5" s="132" t="s">
        <v>212</v>
      </c>
      <c r="F5" s="19" t="s">
        <v>127</v>
      </c>
      <c r="G5" s="19" t="s">
        <v>128</v>
      </c>
      <c r="H5" s="19" t="s">
        <v>129</v>
      </c>
      <c r="I5" s="19" t="s">
        <v>130</v>
      </c>
      <c r="J5" s="19" t="s">
        <v>131</v>
      </c>
      <c r="K5" s="19" t="s">
        <v>132</v>
      </c>
      <c r="L5" s="18"/>
      <c r="M5" s="18"/>
      <c r="N5" s="19" t="s">
        <v>125</v>
      </c>
      <c r="O5" s="19" t="s">
        <v>203</v>
      </c>
      <c r="P5" s="132" t="s">
        <v>208</v>
      </c>
      <c r="Q5" s="132" t="s">
        <v>212</v>
      </c>
      <c r="R5" s="19" t="s">
        <v>127</v>
      </c>
      <c r="S5" s="19" t="s">
        <v>128</v>
      </c>
      <c r="T5" s="19" t="s">
        <v>129</v>
      </c>
      <c r="U5" s="19" t="s">
        <v>130</v>
      </c>
      <c r="V5" s="19" t="s">
        <v>131</v>
      </c>
      <c r="W5" s="19" t="s">
        <v>132</v>
      </c>
      <c r="Z5" s="19" t="s">
        <v>125</v>
      </c>
      <c r="AA5" s="19" t="s">
        <v>203</v>
      </c>
      <c r="AB5" s="132" t="s">
        <v>208</v>
      </c>
      <c r="AC5" s="132" t="s">
        <v>212</v>
      </c>
      <c r="AD5" s="19" t="s">
        <v>127</v>
      </c>
      <c r="AE5" s="19" t="s">
        <v>128</v>
      </c>
      <c r="AF5" s="19" t="s">
        <v>129</v>
      </c>
      <c r="AG5" s="19" t="s">
        <v>130</v>
      </c>
      <c r="AH5" s="19" t="s">
        <v>131</v>
      </c>
      <c r="AI5" s="19" t="s">
        <v>132</v>
      </c>
    </row>
    <row r="6" spans="1:35">
      <c r="B6" s="19">
        <v>2</v>
      </c>
      <c r="C6" s="43"/>
      <c r="D6" s="95">
        <v>2.06</v>
      </c>
      <c r="E6" s="43">
        <v>9.7748000000000008</v>
      </c>
      <c r="F6" s="43"/>
      <c r="G6" s="43"/>
      <c r="H6" s="43"/>
      <c r="I6" s="43"/>
      <c r="J6" s="43"/>
      <c r="K6" s="43"/>
      <c r="L6" s="18"/>
      <c r="M6" s="18"/>
      <c r="N6" s="19">
        <v>2</v>
      </c>
      <c r="O6" s="43"/>
      <c r="P6" s="96">
        <v>0.75</v>
      </c>
      <c r="Q6" s="43">
        <v>2.2122999999999999</v>
      </c>
      <c r="R6" s="43"/>
      <c r="S6" s="43"/>
      <c r="T6" s="43"/>
      <c r="U6" s="43"/>
      <c r="V6" s="43"/>
      <c r="W6" s="43"/>
      <c r="Z6" s="19">
        <v>2</v>
      </c>
      <c r="AA6" s="43"/>
      <c r="AB6" s="97">
        <v>0.98</v>
      </c>
      <c r="AC6" s="43">
        <v>5.3883000000000001</v>
      </c>
      <c r="AD6" s="43"/>
      <c r="AE6" s="43"/>
      <c r="AF6" s="43"/>
      <c r="AG6" s="43"/>
      <c r="AH6" s="43"/>
      <c r="AI6" s="43"/>
    </row>
    <row r="7" spans="1:35">
      <c r="B7" s="19">
        <f>B6+2</f>
        <v>4</v>
      </c>
      <c r="C7" s="43"/>
      <c r="D7" s="95">
        <v>9.66</v>
      </c>
      <c r="E7" s="43">
        <v>16.388300000000001</v>
      </c>
      <c r="F7" s="43"/>
      <c r="G7" s="43"/>
      <c r="H7" s="43"/>
      <c r="I7" s="43"/>
      <c r="J7" s="43"/>
      <c r="K7" s="43"/>
      <c r="L7" s="18"/>
      <c r="M7" s="18"/>
      <c r="N7" s="19">
        <f>N6+2</f>
        <v>4</v>
      </c>
      <c r="O7" s="43"/>
      <c r="P7" s="96">
        <v>1.4</v>
      </c>
      <c r="Q7" s="43">
        <v>3.6423000000000001</v>
      </c>
      <c r="R7" s="43"/>
      <c r="S7" s="43"/>
      <c r="T7" s="43"/>
      <c r="U7" s="43"/>
      <c r="V7" s="43"/>
      <c r="W7" s="43"/>
      <c r="Z7" s="19">
        <f>Z6+2</f>
        <v>4</v>
      </c>
      <c r="AA7" s="43"/>
      <c r="AB7" s="97">
        <v>2.57</v>
      </c>
      <c r="AC7" s="43">
        <v>8.7530000000000001</v>
      </c>
      <c r="AD7" s="43"/>
      <c r="AE7" s="43"/>
      <c r="AF7" s="43"/>
      <c r="AG7" s="43"/>
      <c r="AH7" s="43"/>
      <c r="AI7" s="43"/>
    </row>
    <row r="8" spans="1:35">
      <c r="B8" s="19">
        <f t="shared" ref="B8:B20" si="0">B7+2</f>
        <v>6</v>
      </c>
      <c r="C8" s="43"/>
      <c r="D8" s="95">
        <v>13.14</v>
      </c>
      <c r="E8" s="43">
        <v>20.0396</v>
      </c>
      <c r="F8" s="43"/>
      <c r="G8" s="43"/>
      <c r="H8" s="43"/>
      <c r="I8" s="43"/>
      <c r="J8" s="43"/>
      <c r="K8" s="43"/>
      <c r="L8" s="18"/>
      <c r="M8" s="18"/>
      <c r="N8" s="19">
        <f t="shared" ref="N8:N20" si="1">N7+2</f>
        <v>6</v>
      </c>
      <c r="O8" s="43"/>
      <c r="P8" s="96">
        <v>2.14</v>
      </c>
      <c r="Q8" s="43">
        <v>5.3883000000000001</v>
      </c>
      <c r="R8" s="43"/>
      <c r="S8" s="43"/>
      <c r="T8" s="43"/>
      <c r="U8" s="43"/>
      <c r="V8" s="43"/>
      <c r="W8" s="43"/>
      <c r="Z8" s="19">
        <f t="shared" ref="Z8:Z20" si="2">Z7+2</f>
        <v>6</v>
      </c>
      <c r="AA8" s="43"/>
      <c r="AB8" s="97">
        <v>5.18</v>
      </c>
      <c r="AC8" s="43">
        <v>12.003500000000001</v>
      </c>
      <c r="AD8" s="43"/>
      <c r="AE8" s="43"/>
      <c r="AF8" s="43"/>
      <c r="AG8" s="43"/>
      <c r="AH8" s="43"/>
      <c r="AI8" s="43"/>
    </row>
    <row r="9" spans="1:35">
      <c r="B9" s="19">
        <f t="shared" si="0"/>
        <v>8</v>
      </c>
      <c r="C9" s="43"/>
      <c r="D9" s="95">
        <v>15.35</v>
      </c>
      <c r="E9" s="43">
        <v>24.464099999999998</v>
      </c>
      <c r="F9" s="43"/>
      <c r="G9" s="43"/>
      <c r="H9" s="43"/>
      <c r="I9" s="43"/>
      <c r="J9" s="43"/>
      <c r="K9" s="43"/>
      <c r="L9" s="18"/>
      <c r="M9" s="18"/>
      <c r="N9" s="19">
        <f t="shared" si="1"/>
        <v>8</v>
      </c>
      <c r="O9" s="43"/>
      <c r="P9" s="96">
        <v>3.13</v>
      </c>
      <c r="Q9" s="43">
        <v>8.7530000000000001</v>
      </c>
      <c r="R9" s="43"/>
      <c r="S9" s="43"/>
      <c r="T9" s="43"/>
      <c r="U9" s="43"/>
      <c r="V9" s="43"/>
      <c r="W9" s="43"/>
      <c r="Z9" s="19">
        <f t="shared" si="2"/>
        <v>8</v>
      </c>
      <c r="AA9" s="43"/>
      <c r="AB9" s="97">
        <v>8.4499999999999993</v>
      </c>
      <c r="AC9" s="43">
        <v>15.545400000000001</v>
      </c>
      <c r="AD9" s="43"/>
      <c r="AE9" s="43"/>
      <c r="AF9" s="43"/>
      <c r="AG9" s="43"/>
      <c r="AH9" s="43"/>
      <c r="AI9" s="43"/>
    </row>
    <row r="10" spans="1:35">
      <c r="B10" s="19">
        <f t="shared" si="0"/>
        <v>10</v>
      </c>
      <c r="C10" s="43">
        <v>18.027439999999999</v>
      </c>
      <c r="D10" s="95">
        <v>16.7</v>
      </c>
      <c r="E10" s="43">
        <v>27.601900000000001</v>
      </c>
      <c r="F10" s="43"/>
      <c r="G10" s="43"/>
      <c r="H10" s="43"/>
      <c r="I10" s="43"/>
      <c r="J10" s="43"/>
      <c r="K10" s="43"/>
      <c r="L10" s="18"/>
      <c r="M10" s="18"/>
      <c r="N10" s="19">
        <f t="shared" si="1"/>
        <v>10</v>
      </c>
      <c r="O10" s="43">
        <v>5.6465810000000003</v>
      </c>
      <c r="P10" s="96">
        <v>5.01</v>
      </c>
      <c r="Q10" s="43">
        <v>12.003500000000001</v>
      </c>
      <c r="R10" s="43"/>
      <c r="S10" s="43"/>
      <c r="T10" s="43"/>
      <c r="U10" s="43"/>
      <c r="V10" s="43"/>
      <c r="W10" s="43"/>
      <c r="Z10" s="19">
        <f t="shared" si="2"/>
        <v>10</v>
      </c>
      <c r="AA10" s="43">
        <v>7.302543</v>
      </c>
      <c r="AB10" s="97">
        <v>12.12</v>
      </c>
      <c r="AC10" s="43">
        <v>18.825700000000001</v>
      </c>
      <c r="AD10" s="43"/>
      <c r="AE10" s="43"/>
      <c r="AF10" s="43"/>
      <c r="AG10" s="43"/>
      <c r="AH10" s="43"/>
      <c r="AI10" s="43"/>
    </row>
    <row r="11" spans="1:35">
      <c r="B11" s="19">
        <f t="shared" si="0"/>
        <v>12</v>
      </c>
      <c r="C11" s="43">
        <v>18.982420000000001</v>
      </c>
      <c r="D11" s="95">
        <v>20.99</v>
      </c>
      <c r="E11" s="43">
        <v>29.123699999999999</v>
      </c>
      <c r="F11" s="43"/>
      <c r="G11" s="43"/>
      <c r="H11" s="43"/>
      <c r="I11" s="43"/>
      <c r="J11" s="43"/>
      <c r="K11" s="43"/>
      <c r="L11" s="18"/>
      <c r="M11" s="18"/>
      <c r="N11" s="19">
        <f t="shared" si="1"/>
        <v>12</v>
      </c>
      <c r="O11" s="43">
        <v>7.3869629999999997</v>
      </c>
      <c r="P11" s="96">
        <v>7.14</v>
      </c>
      <c r="Q11" s="43">
        <v>15.545400000000001</v>
      </c>
      <c r="R11" s="43"/>
      <c r="S11" s="43"/>
      <c r="T11" s="43"/>
      <c r="U11" s="43"/>
      <c r="V11" s="43"/>
      <c r="W11" s="43"/>
      <c r="Z11" s="19">
        <f t="shared" si="2"/>
        <v>12</v>
      </c>
      <c r="AA11" s="43">
        <v>13.24287</v>
      </c>
      <c r="AB11" s="97">
        <v>15.24</v>
      </c>
      <c r="AC11" s="43">
        <v>23.710699999999999</v>
      </c>
      <c r="AD11" s="43"/>
      <c r="AE11" s="43"/>
      <c r="AF11" s="43"/>
      <c r="AG11" s="43"/>
      <c r="AH11" s="43"/>
      <c r="AI11" s="43"/>
    </row>
    <row r="12" spans="1:35">
      <c r="B12" s="19">
        <f t="shared" si="0"/>
        <v>14</v>
      </c>
      <c r="C12" s="43">
        <v>20.277329999999999</v>
      </c>
      <c r="D12" s="95">
        <v>26.83</v>
      </c>
      <c r="E12" s="43">
        <v>37.202800000000003</v>
      </c>
      <c r="F12" s="43"/>
      <c r="G12" s="43"/>
      <c r="H12" s="43"/>
      <c r="I12" s="43"/>
      <c r="J12" s="43"/>
      <c r="K12" s="43"/>
      <c r="L12" s="18"/>
      <c r="M12" s="18"/>
      <c r="N12" s="19">
        <f t="shared" si="1"/>
        <v>14</v>
      </c>
      <c r="O12" s="43">
        <v>8.1349859999999996</v>
      </c>
      <c r="P12" s="96">
        <v>9.73</v>
      </c>
      <c r="Q12" s="43">
        <v>18.825700000000001</v>
      </c>
      <c r="R12" s="43"/>
      <c r="S12" s="43"/>
      <c r="T12" s="43"/>
      <c r="U12" s="43"/>
      <c r="V12" s="43"/>
      <c r="W12" s="43"/>
      <c r="Z12" s="19">
        <f t="shared" si="2"/>
        <v>14</v>
      </c>
      <c r="AA12" s="43">
        <v>15.670909999999999</v>
      </c>
      <c r="AB12" s="97">
        <v>18.149999999999999</v>
      </c>
      <c r="AC12" s="43">
        <v>28.807500000000001</v>
      </c>
      <c r="AD12" s="43"/>
      <c r="AE12" s="43"/>
      <c r="AF12" s="43"/>
      <c r="AG12" s="43"/>
      <c r="AH12" s="43"/>
      <c r="AI12" s="43"/>
    </row>
    <row r="13" spans="1:35">
      <c r="B13" s="19">
        <f t="shared" si="0"/>
        <v>16</v>
      </c>
      <c r="C13" s="43">
        <v>25.910720000000001</v>
      </c>
      <c r="D13" s="95">
        <v>36.78</v>
      </c>
      <c r="E13" s="43">
        <v>49.597099999999998</v>
      </c>
      <c r="F13" s="43"/>
      <c r="G13" s="43"/>
      <c r="H13" s="43"/>
      <c r="I13" s="43"/>
      <c r="J13" s="43"/>
      <c r="K13" s="43"/>
      <c r="L13" s="18"/>
      <c r="M13" s="18"/>
      <c r="N13" s="19">
        <f t="shared" si="1"/>
        <v>16</v>
      </c>
      <c r="O13" s="43">
        <v>10.015359999999999</v>
      </c>
      <c r="P13" s="96">
        <v>12.17</v>
      </c>
      <c r="Q13" s="43">
        <v>23.710699999999999</v>
      </c>
      <c r="R13" s="43"/>
      <c r="S13" s="43"/>
      <c r="T13" s="43"/>
      <c r="U13" s="43"/>
      <c r="V13" s="43"/>
      <c r="W13" s="43"/>
      <c r="Z13" s="19">
        <f t="shared" si="2"/>
        <v>16</v>
      </c>
      <c r="AA13" s="43">
        <v>17.268540000000002</v>
      </c>
      <c r="AB13" s="97">
        <v>22</v>
      </c>
      <c r="AC13" s="43">
        <v>33.801600000000001</v>
      </c>
      <c r="AD13" s="43"/>
      <c r="AE13" s="43"/>
      <c r="AF13" s="43"/>
      <c r="AG13" s="43"/>
      <c r="AH13" s="43"/>
      <c r="AI13" s="43"/>
    </row>
    <row r="14" spans="1:35">
      <c r="B14" s="19">
        <f t="shared" si="0"/>
        <v>18</v>
      </c>
      <c r="C14" s="43">
        <v>36.17456</v>
      </c>
      <c r="D14" s="95">
        <v>52.94</v>
      </c>
      <c r="E14" s="43">
        <v>55.480499999999999</v>
      </c>
      <c r="F14" s="43"/>
      <c r="G14" s="43"/>
      <c r="H14" s="43"/>
      <c r="I14" s="43"/>
      <c r="J14" s="43"/>
      <c r="K14" s="43"/>
      <c r="L14" s="18"/>
      <c r="M14" s="18"/>
      <c r="N14" s="19">
        <f t="shared" si="1"/>
        <v>18</v>
      </c>
      <c r="O14" s="43">
        <v>13.986789999999999</v>
      </c>
      <c r="P14" s="96">
        <v>14.75</v>
      </c>
      <c r="Q14" s="43">
        <v>28.807500000000001</v>
      </c>
      <c r="R14" s="43"/>
      <c r="S14" s="43"/>
      <c r="T14" s="43"/>
      <c r="U14" s="43"/>
      <c r="V14" s="43"/>
      <c r="W14" s="43"/>
      <c r="Z14" s="19">
        <f t="shared" si="2"/>
        <v>18</v>
      </c>
      <c r="AA14" s="43">
        <v>19.780339999999999</v>
      </c>
      <c r="AB14" s="97">
        <v>27.43</v>
      </c>
      <c r="AC14" s="43">
        <v>38.908299999999997</v>
      </c>
      <c r="AD14" s="43"/>
      <c r="AE14" s="43"/>
      <c r="AF14" s="43"/>
      <c r="AG14" s="43"/>
      <c r="AH14" s="43"/>
      <c r="AI14" s="43"/>
    </row>
    <row r="15" spans="1:35">
      <c r="B15" s="19">
        <f t="shared" si="0"/>
        <v>20</v>
      </c>
      <c r="C15" s="43">
        <v>51.592269999999999</v>
      </c>
      <c r="D15" s="95">
        <v>56.31</v>
      </c>
      <c r="E15" s="43">
        <v>56.002099999999999</v>
      </c>
      <c r="F15" s="43"/>
      <c r="G15" s="43"/>
      <c r="H15" s="43"/>
      <c r="I15" s="43"/>
      <c r="J15" s="43"/>
      <c r="K15" s="43"/>
      <c r="L15" s="18"/>
      <c r="M15" s="18"/>
      <c r="N15" s="19">
        <f t="shared" si="1"/>
        <v>20</v>
      </c>
      <c r="O15" s="43">
        <v>16.370899999999999</v>
      </c>
      <c r="P15" s="96">
        <v>17.46</v>
      </c>
      <c r="Q15" s="43">
        <v>33.801600000000001</v>
      </c>
      <c r="R15" s="43"/>
      <c r="S15" s="43"/>
      <c r="T15" s="43"/>
      <c r="U15" s="43"/>
      <c r="V15" s="43"/>
      <c r="W15" s="43"/>
      <c r="Z15" s="19">
        <f t="shared" si="2"/>
        <v>20</v>
      </c>
      <c r="AA15" s="43">
        <v>22.643460000000001</v>
      </c>
      <c r="AB15" s="97">
        <v>33.44</v>
      </c>
      <c r="AC15" s="43">
        <v>44.957299999999996</v>
      </c>
      <c r="AD15" s="43"/>
      <c r="AE15" s="43"/>
      <c r="AF15" s="43"/>
      <c r="AG15" s="43"/>
      <c r="AH15" s="43"/>
      <c r="AI15" s="43"/>
    </row>
    <row r="16" spans="1:35">
      <c r="B16" s="19">
        <f t="shared" si="0"/>
        <v>22</v>
      </c>
      <c r="C16" s="43">
        <v>55.882159999999999</v>
      </c>
      <c r="D16" s="95">
        <v>56.47</v>
      </c>
      <c r="E16" s="43">
        <v>56.002099999999999</v>
      </c>
      <c r="F16" s="43"/>
      <c r="G16" s="43"/>
      <c r="H16" s="43"/>
      <c r="I16" s="43"/>
      <c r="J16" s="43"/>
      <c r="K16" s="43"/>
      <c r="L16" s="18"/>
      <c r="M16" s="18"/>
      <c r="N16" s="19">
        <f t="shared" si="1"/>
        <v>22</v>
      </c>
      <c r="O16" s="43">
        <v>18.638349999999999</v>
      </c>
      <c r="P16" s="96">
        <v>21.18</v>
      </c>
      <c r="Q16" s="43">
        <v>38.908299999999997</v>
      </c>
      <c r="R16" s="43"/>
      <c r="S16" s="43"/>
      <c r="T16" s="43"/>
      <c r="U16" s="43"/>
      <c r="V16" s="43"/>
      <c r="W16" s="43"/>
      <c r="Z16" s="19">
        <f t="shared" si="2"/>
        <v>22</v>
      </c>
      <c r="AA16" s="43">
        <v>28.8521</v>
      </c>
      <c r="AB16" s="97">
        <v>40.9</v>
      </c>
      <c r="AC16" s="43">
        <v>49.838799999999999</v>
      </c>
      <c r="AD16" s="43"/>
      <c r="AE16" s="43"/>
      <c r="AF16" s="43"/>
      <c r="AG16" s="43"/>
      <c r="AH16" s="43"/>
      <c r="AI16" s="43"/>
    </row>
    <row r="17" spans="2:35">
      <c r="B17" s="19">
        <f t="shared" si="0"/>
        <v>24</v>
      </c>
      <c r="C17" s="43">
        <v>56.006520000000002</v>
      </c>
      <c r="D17" s="95">
        <v>56.47</v>
      </c>
      <c r="E17" s="43">
        <v>56.002099999999999</v>
      </c>
      <c r="F17" s="43"/>
      <c r="G17" s="43"/>
      <c r="H17" s="43"/>
      <c r="I17" s="43"/>
      <c r="J17" s="43"/>
      <c r="K17" s="43"/>
      <c r="L17" s="18"/>
      <c r="M17" s="18"/>
      <c r="N17" s="19">
        <f t="shared" si="1"/>
        <v>24</v>
      </c>
      <c r="O17" s="43">
        <v>19.97317</v>
      </c>
      <c r="P17" s="96">
        <v>25.72</v>
      </c>
      <c r="Q17" s="43">
        <v>44.957299999999996</v>
      </c>
      <c r="R17" s="43"/>
      <c r="S17" s="43"/>
      <c r="T17" s="43"/>
      <c r="U17" s="43"/>
      <c r="V17" s="43"/>
      <c r="W17" s="43"/>
      <c r="Z17" s="19">
        <f t="shared" si="2"/>
        <v>24</v>
      </c>
      <c r="AA17" s="43">
        <v>35.24192</v>
      </c>
      <c r="AB17" s="97">
        <v>48.53</v>
      </c>
      <c r="AC17" s="43">
        <v>54.291499999999999</v>
      </c>
      <c r="AD17" s="43"/>
      <c r="AE17" s="43"/>
      <c r="AF17" s="43"/>
      <c r="AG17" s="43"/>
      <c r="AH17" s="43"/>
      <c r="AI17" s="43"/>
    </row>
    <row r="18" spans="2:35">
      <c r="B18" s="19">
        <f t="shared" si="0"/>
        <v>26</v>
      </c>
      <c r="C18" s="43">
        <v>56.006520000000002</v>
      </c>
      <c r="D18" s="95">
        <v>56.47</v>
      </c>
      <c r="E18" s="43">
        <v>56.002099999999999</v>
      </c>
      <c r="F18" s="43"/>
      <c r="G18" s="43"/>
      <c r="H18" s="43"/>
      <c r="I18" s="43"/>
      <c r="J18" s="43"/>
      <c r="K18" s="43"/>
      <c r="L18" s="18"/>
      <c r="M18" s="18"/>
      <c r="N18" s="19">
        <f t="shared" si="1"/>
        <v>26</v>
      </c>
      <c r="O18" s="43">
        <v>23.177340000000001</v>
      </c>
      <c r="P18" s="96">
        <v>31.91</v>
      </c>
      <c r="Q18" s="43">
        <v>49.838799999999999</v>
      </c>
      <c r="R18" s="43"/>
      <c r="S18" s="43"/>
      <c r="T18" s="43"/>
      <c r="U18" s="43"/>
      <c r="V18" s="43"/>
      <c r="W18" s="43"/>
      <c r="Z18" s="19">
        <f t="shared" si="2"/>
        <v>26</v>
      </c>
      <c r="AA18" s="43">
        <v>42.610390000000002</v>
      </c>
      <c r="AB18" s="97">
        <v>53.59</v>
      </c>
      <c r="AC18" s="43">
        <v>55.661000000000001</v>
      </c>
      <c r="AD18" s="43"/>
      <c r="AE18" s="43"/>
      <c r="AF18" s="43"/>
      <c r="AG18" s="43"/>
      <c r="AH18" s="43"/>
      <c r="AI18" s="43"/>
    </row>
    <row r="19" spans="2:35">
      <c r="B19" s="19">
        <f t="shared" si="0"/>
        <v>28</v>
      </c>
      <c r="C19" s="43">
        <v>56.006520000000002</v>
      </c>
      <c r="D19" s="95">
        <v>56.47</v>
      </c>
      <c r="E19" s="43">
        <v>56.002099999999999</v>
      </c>
      <c r="F19" s="43"/>
      <c r="G19" s="43"/>
      <c r="H19" s="43"/>
      <c r="I19" s="43"/>
      <c r="J19" s="43"/>
      <c r="K19" s="43"/>
      <c r="L19" s="18"/>
      <c r="M19" s="18"/>
      <c r="N19" s="19">
        <f t="shared" si="1"/>
        <v>28</v>
      </c>
      <c r="O19" s="43">
        <v>24.306950000000001</v>
      </c>
      <c r="P19" s="96">
        <v>38.21</v>
      </c>
      <c r="Q19" s="43">
        <v>54.291499999999999</v>
      </c>
      <c r="R19" s="43"/>
      <c r="S19" s="43"/>
      <c r="T19" s="43"/>
      <c r="U19" s="43"/>
      <c r="V19" s="43"/>
      <c r="W19" s="43"/>
      <c r="Z19" s="19">
        <f t="shared" si="2"/>
        <v>28</v>
      </c>
      <c r="AA19" s="43">
        <v>49.914360000000002</v>
      </c>
      <c r="AB19" s="97">
        <v>55.54</v>
      </c>
      <c r="AC19" s="43">
        <v>55.969000000000001</v>
      </c>
      <c r="AD19" s="43"/>
      <c r="AE19" s="43"/>
      <c r="AF19" s="43"/>
      <c r="AG19" s="43"/>
      <c r="AH19" s="43"/>
      <c r="AI19" s="43"/>
    </row>
    <row r="20" spans="2:35">
      <c r="B20" s="19">
        <f t="shared" si="0"/>
        <v>30</v>
      </c>
      <c r="C20" s="43">
        <v>56.006520000000002</v>
      </c>
      <c r="D20" s="95">
        <v>56.47</v>
      </c>
      <c r="E20" s="43">
        <v>56.002099999999999</v>
      </c>
      <c r="F20" s="43"/>
      <c r="G20" s="43"/>
      <c r="H20" s="43"/>
      <c r="I20" s="43"/>
      <c r="J20" s="43"/>
      <c r="K20" s="43"/>
      <c r="L20" s="18"/>
      <c r="M20" s="18"/>
      <c r="N20" s="19">
        <f t="shared" si="1"/>
        <v>30</v>
      </c>
      <c r="O20" s="43">
        <v>27.334060000000001</v>
      </c>
      <c r="P20" s="96">
        <v>44.86</v>
      </c>
      <c r="Q20" s="43">
        <v>55.661000000000001</v>
      </c>
      <c r="R20" s="43"/>
      <c r="S20" s="43"/>
      <c r="T20" s="43"/>
      <c r="U20" s="43"/>
      <c r="V20" s="43"/>
      <c r="W20" s="43"/>
      <c r="Z20" s="19">
        <f t="shared" si="2"/>
        <v>30</v>
      </c>
      <c r="AA20" s="43">
        <v>51.257379999999998</v>
      </c>
      <c r="AB20" s="97">
        <v>56.3</v>
      </c>
      <c r="AC20" s="43">
        <v>56.002099999999999</v>
      </c>
      <c r="AD20" s="43"/>
      <c r="AE20" s="43"/>
      <c r="AF20" s="43"/>
      <c r="AG20" s="43"/>
      <c r="AH20" s="43"/>
      <c r="AI20" s="43"/>
    </row>
    <row r="21" spans="2:35">
      <c r="B21" s="19">
        <f>B20+2</f>
        <v>32</v>
      </c>
      <c r="C21" s="43">
        <v>56.006520000000002</v>
      </c>
      <c r="D21" s="95">
        <v>56.47</v>
      </c>
      <c r="E21" s="43">
        <v>56.002099999999999</v>
      </c>
      <c r="F21" s="43"/>
      <c r="G21" s="43"/>
      <c r="H21" s="43"/>
      <c r="I21" s="43"/>
      <c r="J21" s="43"/>
      <c r="K21" s="43"/>
      <c r="L21" s="18"/>
      <c r="M21" s="18"/>
      <c r="N21" s="19">
        <f>N20+2</f>
        <v>32</v>
      </c>
      <c r="O21" s="43">
        <v>29.187650000000001</v>
      </c>
      <c r="P21" s="96">
        <v>50.66</v>
      </c>
      <c r="Q21" s="43">
        <v>55.969000000000001</v>
      </c>
      <c r="R21" s="43"/>
      <c r="S21" s="43"/>
      <c r="T21" s="43"/>
      <c r="U21" s="43"/>
      <c r="V21" s="43"/>
      <c r="W21" s="43"/>
      <c r="Z21" s="19">
        <f>Z20+2</f>
        <v>32</v>
      </c>
      <c r="AA21" s="43">
        <v>53.226289999999999</v>
      </c>
      <c r="AB21" s="97">
        <v>56.47</v>
      </c>
      <c r="AC21" s="43">
        <v>56.002099999999999</v>
      </c>
      <c r="AD21" s="43"/>
      <c r="AE21" s="43"/>
      <c r="AF21" s="43"/>
      <c r="AG21" s="43"/>
      <c r="AH21" s="43"/>
      <c r="AI21" s="43"/>
    </row>
    <row r="22" spans="2:35">
      <c r="B22" s="23" t="s">
        <v>137</v>
      </c>
      <c r="C22" s="44">
        <f>IF(OR(MIN(C$6:C$21)&gt;$K2*$K$1,SUM(C$6:C$21)=0),"",(LOG10(($K2*$K$1)/INDEX(C$6:C$21,MATCH($K2*$K$1,C$6:C$21)))/LOG10(INDEX(C$6:C$21,MATCH($K2*$K$1,C$6:C$21))/INDEX(C$6:C$21,1+MATCH($K2*$K$1,C$6:C$21))))*(INDEX($B$6:$B$21,MATCH($K2*$K$1,C$6:C$21))-INDEX($B$6:$B$21,1+MATCH($K2*$K$1,C$6:C$21)))+INDEX($B$6:$B$21,MATCH($K2*$K$1,C$6:C$21)))</f>
        <v>18.453496465476789</v>
      </c>
      <c r="D22" s="44">
        <f t="shared" ref="D22:K22" si="3">IF(OR(MIN(D$6:D$21)&gt;$K2*$K$1,SUM(D$6:D$21)=0),"",(LOG10(($K2*$K$1)/INDEX(D$6:D$21,MATCH($K2*$K$1,D$6:D$21)))/LOG10(INDEX(D$6:D$21,MATCH($K2*$K$1,D$6:D$21))/INDEX(D$6:D$21,1+MATCH($K2*$K$1,D$6:D$21))))*(INDEX($B$6:$B$21,MATCH($K2*$K$1,D$6:D$21))-INDEX($B$6:$B$21,1+MATCH($K2*$K$1,D$6:D$21)))+INDEX($B$6:$B$21,MATCH($K2*$K$1,D$6:D$21)))</f>
        <v>16.350907247473252</v>
      </c>
      <c r="E22" s="44">
        <f t="shared" si="3"/>
        <v>14.364956205720352</v>
      </c>
      <c r="F22" s="44" t="str">
        <f t="shared" si="3"/>
        <v/>
      </c>
      <c r="G22" s="44" t="str">
        <f t="shared" si="3"/>
        <v/>
      </c>
      <c r="H22" s="44" t="str">
        <f t="shared" si="3"/>
        <v/>
      </c>
      <c r="I22" s="44" t="str">
        <f t="shared" si="3"/>
        <v/>
      </c>
      <c r="J22" s="44" t="str">
        <f t="shared" si="3"/>
        <v/>
      </c>
      <c r="K22" s="44" t="str">
        <f t="shared" si="3"/>
        <v/>
      </c>
      <c r="L22" s="44"/>
      <c r="M22" s="44"/>
      <c r="N22" s="46" t="s">
        <v>137</v>
      </c>
      <c r="O22" s="44" t="e">
        <f>IF(OR(MIN(O$6:O$21)&gt;$K2*$K$1,SUM(O$6:O$21)=0),"",(LOG10(($K2*$K$1)/INDEX(O$6:O$21,MATCH($K2*$K$1,O$6:O$21)))/LOG10(INDEX(O$6:O$21,MATCH($K2*$K$1,O$6:O$21))/INDEX(O$6:O$21,1+MATCH($K2*$K$1,O$6:O$21))))*(INDEX($N$6:$N$21,MATCH($K2*$K$1,O$6:O$21))-INDEX($N$6:$N$21,1+MATCH($K2*$K$1,O$6:O$21)))+INDEX($N$6:$N$21,MATCH($K2*$K$1,O$6:O$21)))</f>
        <v>#REF!</v>
      </c>
      <c r="P22" s="44">
        <f t="shared" ref="P22:W22" si="4">IF(OR(MIN(P$6:P$21)&gt;$K2*$K$1,SUM(P$6:P$21)=0),"",(LOG10(($K2*$K$1)/INDEX(P$6:P$21,MATCH($K2*$K$1,P$6:P$21)))/LOG10(INDEX(P$6:P$21,MATCH($K2*$K$1,P$6:P$21))/INDEX(P$6:P$21,1+MATCH($K2*$K$1,P$6:P$21))))*(INDEX($N$6:$N$21,MATCH($K2*$K$1,P$6:P$21))-INDEX($N$6:$N$21,1+MATCH($K2*$K$1,P$6:P$21)))+INDEX($N$6:$N$21,MATCH($K2*$K$1,P$6:P$21)))</f>
        <v>28.321073959440891</v>
      </c>
      <c r="Q22" s="44">
        <f t="shared" si="4"/>
        <v>22.10584654427754</v>
      </c>
      <c r="R22" s="44" t="str">
        <f t="shared" si="4"/>
        <v/>
      </c>
      <c r="S22" s="44" t="str">
        <f t="shared" si="4"/>
        <v/>
      </c>
      <c r="T22" s="44" t="str">
        <f t="shared" si="4"/>
        <v/>
      </c>
      <c r="U22" s="44" t="str">
        <f t="shared" si="4"/>
        <v/>
      </c>
      <c r="V22" s="44" t="str">
        <f t="shared" si="4"/>
        <v/>
      </c>
      <c r="W22" s="44" t="str">
        <f t="shared" si="4"/>
        <v/>
      </c>
      <c r="X22" s="44"/>
      <c r="Y22" s="44"/>
      <c r="Z22" s="46" t="s">
        <v>137</v>
      </c>
      <c r="AA22" s="44">
        <f>IF(OR(MIN(AA$6:AA$21)&gt;$K2*$K$1,SUM(AA$6:AA$21)=0),"",(LOG10(($K2*$K$1)/INDEX(AA$6:AA$21,MATCH($K2*$K$1,AA$6:AA$21)))/LOG10(INDEX(AA$6:AA$21,MATCH($K2*$K$1,AA$6:AA$21))/INDEX(AA$6:AA$21,1+MATCH($K2*$K$1,AA$6:AA$21))))*(INDEX($Z$6:$Z$21,MATCH($K2*$K$1,AA$6:AA$21))-INDEX($Z$6:$Z$21,1+MATCH($K2*$K$1,AA$6:AA$21)))+INDEX($Z$6:$Z$21,MATCH($K2*$K$1,AA$6:AA$21)))</f>
        <v>25.12312216896084</v>
      </c>
      <c r="AB22" s="44">
        <f t="shared" ref="AB22:AI22" si="5">IF(OR(MIN(AB$6:AB$21)&gt;$K2*$K$1,SUM(AB$6:AB$21)=0),"",(LOG10(($K2*$K$1)/INDEX(AB$6:AB$21,MATCH($K2*$K$1,AB$6:AB$21)))/LOG10(INDEX(AB$6:AB$21,MATCH($K2*$K$1,AB$6:AB$21))/INDEX(AB$6:AB$21,1+MATCH($K2*$K$1,AB$6:AB$21))))*(INDEX($Z$6:$Z$21,MATCH($K2*$K$1,AB$6:AB$21))-INDEX($Z$6:$Z$21,1+MATCH($K2*$K$1,AB$6:AB$21)))+INDEX($Z$6:$Z$21,MATCH($K2*$K$1,AB$6:AB$21)))</f>
        <v>21.580143680055638</v>
      </c>
      <c r="AC22" s="44">
        <f t="shared" si="5"/>
        <v>18.10584654427754</v>
      </c>
      <c r="AD22" s="44" t="str">
        <f t="shared" si="5"/>
        <v/>
      </c>
      <c r="AE22" s="44" t="str">
        <f t="shared" si="5"/>
        <v/>
      </c>
      <c r="AF22" s="44" t="str">
        <f t="shared" si="5"/>
        <v/>
      </c>
      <c r="AG22" s="44" t="str">
        <f t="shared" si="5"/>
        <v/>
      </c>
      <c r="AH22" s="44" t="str">
        <f t="shared" si="5"/>
        <v/>
      </c>
      <c r="AI22" s="44" t="str">
        <f t="shared" si="5"/>
        <v/>
      </c>
    </row>
    <row r="44" spans="1:35" ht="17.25">
      <c r="B44" s="169" t="s">
        <v>177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</row>
    <row r="45" spans="1:35">
      <c r="A45" s="20" t="s">
        <v>133</v>
      </c>
      <c r="B45" s="25" t="s">
        <v>134</v>
      </c>
      <c r="N45" s="25" t="s">
        <v>138</v>
      </c>
      <c r="Z45" s="25" t="s">
        <v>139</v>
      </c>
    </row>
    <row r="46" spans="1:35" ht="39.75" customHeight="1">
      <c r="A46" s="24"/>
      <c r="B46" s="19" t="s">
        <v>125</v>
      </c>
      <c r="C46" s="19" t="s">
        <v>203</v>
      </c>
      <c r="D46" s="132" t="s">
        <v>208</v>
      </c>
      <c r="E46" s="132" t="s">
        <v>212</v>
      </c>
      <c r="F46" s="19" t="s">
        <v>127</v>
      </c>
      <c r="G46" s="19" t="s">
        <v>128</v>
      </c>
      <c r="H46" s="19" t="s">
        <v>129</v>
      </c>
      <c r="I46" s="19" t="s">
        <v>130</v>
      </c>
      <c r="J46" s="19" t="s">
        <v>131</v>
      </c>
      <c r="K46" s="19" t="s">
        <v>132</v>
      </c>
      <c r="L46" s="18"/>
      <c r="M46" s="18"/>
      <c r="N46" s="19" t="s">
        <v>125</v>
      </c>
      <c r="O46" s="19" t="s">
        <v>203</v>
      </c>
      <c r="P46" s="132" t="s">
        <v>208</v>
      </c>
      <c r="Q46" s="132" t="s">
        <v>212</v>
      </c>
      <c r="R46" s="19" t="s">
        <v>127</v>
      </c>
      <c r="S46" s="19" t="s">
        <v>128</v>
      </c>
      <c r="T46" s="19" t="s">
        <v>129</v>
      </c>
      <c r="U46" s="19" t="s">
        <v>130</v>
      </c>
      <c r="V46" s="19" t="s">
        <v>131</v>
      </c>
      <c r="W46" s="19" t="s">
        <v>132</v>
      </c>
      <c r="Z46" s="19" t="s">
        <v>125</v>
      </c>
      <c r="AA46" s="19" t="s">
        <v>203</v>
      </c>
      <c r="AB46" s="132" t="s">
        <v>208</v>
      </c>
      <c r="AC46" s="132" t="s">
        <v>212</v>
      </c>
      <c r="AD46" s="19" t="s">
        <v>127</v>
      </c>
      <c r="AE46" s="19" t="s">
        <v>128</v>
      </c>
      <c r="AF46" s="19" t="s">
        <v>129</v>
      </c>
      <c r="AG46" s="19" t="s">
        <v>130</v>
      </c>
      <c r="AH46" s="19" t="s">
        <v>131</v>
      </c>
      <c r="AI46" s="19" t="s">
        <v>132</v>
      </c>
    </row>
    <row r="47" spans="1:35">
      <c r="B47" s="19">
        <v>2</v>
      </c>
      <c r="C47" s="43"/>
      <c r="D47" s="98">
        <v>2.19</v>
      </c>
      <c r="E47" s="43">
        <v>7.5956999999999999</v>
      </c>
      <c r="F47" s="43"/>
      <c r="G47" s="43"/>
      <c r="H47" s="43"/>
      <c r="I47" s="43"/>
      <c r="J47" s="43"/>
      <c r="K47" s="43"/>
      <c r="L47" s="18"/>
      <c r="M47" s="18"/>
      <c r="N47" s="19">
        <v>2</v>
      </c>
      <c r="O47" s="43"/>
      <c r="P47" s="99">
        <v>1.29</v>
      </c>
      <c r="Q47" s="43">
        <v>2.3279999999999998</v>
      </c>
      <c r="R47" s="43"/>
      <c r="S47" s="43"/>
      <c r="T47" s="43"/>
      <c r="U47" s="43"/>
      <c r="V47" s="43"/>
      <c r="W47" s="43"/>
      <c r="Z47" s="19">
        <v>2</v>
      </c>
      <c r="AA47" s="43"/>
      <c r="AB47" s="100">
        <v>1.55</v>
      </c>
      <c r="AC47" s="43">
        <v>4.7541000000000002</v>
      </c>
      <c r="AD47" s="43"/>
      <c r="AE47" s="43"/>
      <c r="AF47" s="43"/>
      <c r="AG47" s="43"/>
      <c r="AH47" s="43"/>
      <c r="AI47" s="43"/>
    </row>
    <row r="48" spans="1:35">
      <c r="B48" s="19">
        <f>B47+2</f>
        <v>4</v>
      </c>
      <c r="C48" s="43"/>
      <c r="D48" s="98">
        <v>9.76</v>
      </c>
      <c r="E48" s="43">
        <v>15.3749</v>
      </c>
      <c r="F48" s="43"/>
      <c r="G48" s="43"/>
      <c r="H48" s="43"/>
      <c r="I48" s="43"/>
      <c r="J48" s="43"/>
      <c r="K48" s="43"/>
      <c r="L48" s="18"/>
      <c r="M48" s="18"/>
      <c r="N48" s="19">
        <f>N47+2</f>
        <v>4</v>
      </c>
      <c r="O48" s="43"/>
      <c r="P48" s="99">
        <v>2.1</v>
      </c>
      <c r="Q48" s="43">
        <v>2.8237000000000001</v>
      </c>
      <c r="R48" s="43"/>
      <c r="S48" s="43"/>
      <c r="T48" s="43"/>
      <c r="U48" s="43"/>
      <c r="V48" s="43"/>
      <c r="W48" s="43"/>
      <c r="Z48" s="19">
        <f>Z47+2</f>
        <v>4</v>
      </c>
      <c r="AA48" s="43"/>
      <c r="AB48" s="100">
        <v>3.04</v>
      </c>
      <c r="AC48" s="43">
        <v>7.8456000000000001</v>
      </c>
      <c r="AD48" s="43"/>
      <c r="AE48" s="43"/>
      <c r="AF48" s="43"/>
      <c r="AG48" s="43"/>
      <c r="AH48" s="43"/>
      <c r="AI48" s="43"/>
    </row>
    <row r="49" spans="2:35">
      <c r="B49" s="19">
        <f t="shared" ref="B49:B61" si="6">B48+2</f>
        <v>6</v>
      </c>
      <c r="C49" s="43"/>
      <c r="D49" s="98">
        <v>13.15</v>
      </c>
      <c r="E49" s="43">
        <v>19.373899999999999</v>
      </c>
      <c r="F49" s="43"/>
      <c r="G49" s="43"/>
      <c r="H49" s="43"/>
      <c r="I49" s="43"/>
      <c r="J49" s="43"/>
      <c r="K49" s="43"/>
      <c r="L49" s="18"/>
      <c r="M49" s="18"/>
      <c r="N49" s="19">
        <f t="shared" ref="N49:N61" si="7">N48+2</f>
        <v>6</v>
      </c>
      <c r="O49" s="43"/>
      <c r="P49" s="99">
        <v>3.07</v>
      </c>
      <c r="Q49" s="43">
        <v>3.9220000000000002</v>
      </c>
      <c r="R49" s="43"/>
      <c r="S49" s="43"/>
      <c r="T49" s="43"/>
      <c r="U49" s="43"/>
      <c r="V49" s="43"/>
      <c r="W49" s="43"/>
      <c r="Z49" s="19">
        <f t="shared" ref="Z49:Z61" si="8">Z48+2</f>
        <v>6</v>
      </c>
      <c r="AA49" s="43"/>
      <c r="AB49" s="100">
        <v>5.73</v>
      </c>
      <c r="AC49" s="43">
        <v>10.986800000000001</v>
      </c>
      <c r="AD49" s="43"/>
      <c r="AE49" s="43"/>
      <c r="AF49" s="43"/>
      <c r="AG49" s="43"/>
      <c r="AH49" s="43"/>
      <c r="AI49" s="43"/>
    </row>
    <row r="50" spans="2:35">
      <c r="B50" s="19">
        <f t="shared" si="6"/>
        <v>8</v>
      </c>
      <c r="C50" s="43"/>
      <c r="D50" s="98">
        <v>15.37</v>
      </c>
      <c r="E50" s="43">
        <v>23.682500000000001</v>
      </c>
      <c r="F50" s="43"/>
      <c r="G50" s="43"/>
      <c r="H50" s="43"/>
      <c r="I50" s="43"/>
      <c r="J50" s="43"/>
      <c r="K50" s="43"/>
      <c r="L50" s="18"/>
      <c r="M50" s="18"/>
      <c r="N50" s="19">
        <f t="shared" si="7"/>
        <v>8</v>
      </c>
      <c r="O50" s="43"/>
      <c r="P50" s="99">
        <v>4.0999999999999996</v>
      </c>
      <c r="Q50" s="43">
        <v>4.7541000000000002</v>
      </c>
      <c r="R50" s="43"/>
      <c r="S50" s="43"/>
      <c r="T50" s="43"/>
      <c r="U50" s="43"/>
      <c r="V50" s="43"/>
      <c r="W50" s="43"/>
      <c r="Z50" s="19">
        <f t="shared" si="8"/>
        <v>8</v>
      </c>
      <c r="AA50" s="43"/>
      <c r="AB50" s="100">
        <v>8.89</v>
      </c>
      <c r="AC50" s="43">
        <v>14.7142</v>
      </c>
      <c r="AD50" s="43"/>
      <c r="AE50" s="43"/>
      <c r="AF50" s="43"/>
      <c r="AG50" s="43"/>
      <c r="AH50" s="43"/>
      <c r="AI50" s="43"/>
    </row>
    <row r="51" spans="2:35">
      <c r="B51" s="19">
        <f t="shared" si="6"/>
        <v>10</v>
      </c>
      <c r="C51" s="43">
        <v>15.705209999999999</v>
      </c>
      <c r="D51" s="98">
        <v>16.72</v>
      </c>
      <c r="E51" s="43">
        <v>27.396599999999999</v>
      </c>
      <c r="F51" s="43"/>
      <c r="G51" s="43"/>
      <c r="H51" s="43"/>
      <c r="I51" s="43"/>
      <c r="J51" s="43"/>
      <c r="K51" s="43"/>
      <c r="L51" s="18"/>
      <c r="M51" s="18"/>
      <c r="N51" s="19">
        <f t="shared" si="7"/>
        <v>10</v>
      </c>
      <c r="O51" s="43">
        <v>3.7346430000000002</v>
      </c>
      <c r="P51" s="99">
        <v>5.94</v>
      </c>
      <c r="Q51" s="43">
        <v>7.8456000000000001</v>
      </c>
      <c r="R51" s="43"/>
      <c r="S51" s="43"/>
      <c r="T51" s="43"/>
      <c r="U51" s="43"/>
      <c r="V51" s="43"/>
      <c r="W51" s="43"/>
      <c r="Z51" s="19">
        <f t="shared" si="8"/>
        <v>10</v>
      </c>
      <c r="AA51" s="43">
        <v>4.4428510000000001</v>
      </c>
      <c r="AB51" s="100">
        <v>12.22</v>
      </c>
      <c r="AC51" s="43">
        <v>17.974699999999999</v>
      </c>
      <c r="AD51" s="43"/>
      <c r="AE51" s="43"/>
      <c r="AF51" s="43"/>
      <c r="AG51" s="43"/>
      <c r="AH51" s="43"/>
      <c r="AI51" s="43"/>
    </row>
    <row r="52" spans="2:35">
      <c r="B52" s="19">
        <f t="shared" si="6"/>
        <v>12</v>
      </c>
      <c r="C52" s="43">
        <v>18.116710000000001</v>
      </c>
      <c r="D52" s="98">
        <v>21.03</v>
      </c>
      <c r="E52" s="43">
        <v>29.049199999999999</v>
      </c>
      <c r="F52" s="43"/>
      <c r="G52" s="43"/>
      <c r="H52" s="43"/>
      <c r="I52" s="43"/>
      <c r="J52" s="43"/>
      <c r="K52" s="43"/>
      <c r="L52" s="18"/>
      <c r="M52" s="18"/>
      <c r="N52" s="19">
        <f t="shared" si="7"/>
        <v>12</v>
      </c>
      <c r="O52" s="43">
        <v>3.4429780000000001</v>
      </c>
      <c r="P52" s="99">
        <v>8.11</v>
      </c>
      <c r="Q52" s="43">
        <v>10.986800000000001</v>
      </c>
      <c r="R52" s="43"/>
      <c r="S52" s="43"/>
      <c r="T52" s="43"/>
      <c r="U52" s="43"/>
      <c r="V52" s="43"/>
      <c r="W52" s="43"/>
      <c r="Z52" s="19">
        <f t="shared" si="8"/>
        <v>12</v>
      </c>
      <c r="AA52" s="43">
        <v>7.2339130000000003</v>
      </c>
      <c r="AB52" s="100">
        <v>15.26</v>
      </c>
      <c r="AC52" s="43">
        <v>22.546600000000002</v>
      </c>
      <c r="AD52" s="43"/>
      <c r="AE52" s="43"/>
      <c r="AF52" s="43"/>
      <c r="AG52" s="43"/>
      <c r="AH52" s="43"/>
      <c r="AI52" s="43"/>
    </row>
    <row r="53" spans="2:35">
      <c r="B53" s="19">
        <f t="shared" si="6"/>
        <v>14</v>
      </c>
      <c r="C53" s="43">
        <v>19.018129999999999</v>
      </c>
      <c r="D53" s="98">
        <v>26.9</v>
      </c>
      <c r="E53" s="43">
        <v>36.9163</v>
      </c>
      <c r="F53" s="43"/>
      <c r="G53" s="43"/>
      <c r="H53" s="43"/>
      <c r="I53" s="43"/>
      <c r="J53" s="43"/>
      <c r="K53" s="43"/>
      <c r="L53" s="18"/>
      <c r="M53" s="18"/>
      <c r="N53" s="19">
        <f t="shared" si="7"/>
        <v>14</v>
      </c>
      <c r="O53" s="43">
        <v>5.199141</v>
      </c>
      <c r="P53" s="99">
        <v>10.43</v>
      </c>
      <c r="Q53" s="43">
        <v>14.7142</v>
      </c>
      <c r="R53" s="43"/>
      <c r="S53" s="43"/>
      <c r="T53" s="43"/>
      <c r="U53" s="43"/>
      <c r="V53" s="43"/>
      <c r="W53" s="43"/>
      <c r="Z53" s="19">
        <f t="shared" si="8"/>
        <v>14</v>
      </c>
      <c r="AA53" s="43">
        <v>10.506030000000001</v>
      </c>
      <c r="AB53" s="100">
        <v>18.149999999999999</v>
      </c>
      <c r="AC53" s="43">
        <v>27.979500000000002</v>
      </c>
      <c r="AD53" s="43"/>
      <c r="AE53" s="43"/>
      <c r="AF53" s="43"/>
      <c r="AG53" s="43"/>
      <c r="AH53" s="43"/>
      <c r="AI53" s="43"/>
    </row>
    <row r="54" spans="2:35">
      <c r="B54" s="19">
        <f t="shared" si="6"/>
        <v>16</v>
      </c>
      <c r="C54" s="43">
        <v>20.02205</v>
      </c>
      <c r="D54" s="98">
        <v>37.15</v>
      </c>
      <c r="E54" s="43">
        <v>49.048900000000003</v>
      </c>
      <c r="F54" s="43"/>
      <c r="G54" s="43"/>
      <c r="H54" s="43"/>
      <c r="I54" s="43"/>
      <c r="J54" s="43"/>
      <c r="K54" s="43"/>
      <c r="L54" s="18"/>
      <c r="M54" s="18"/>
      <c r="N54" s="19">
        <f t="shared" si="7"/>
        <v>16</v>
      </c>
      <c r="O54" s="43">
        <v>4.6981520000000003</v>
      </c>
      <c r="P54" s="99">
        <v>12.52</v>
      </c>
      <c r="Q54" s="43">
        <v>17.974699999999999</v>
      </c>
      <c r="R54" s="43"/>
      <c r="S54" s="43"/>
      <c r="T54" s="43"/>
      <c r="U54" s="43"/>
      <c r="V54" s="43"/>
      <c r="W54" s="43"/>
      <c r="Z54" s="19">
        <f t="shared" si="8"/>
        <v>16</v>
      </c>
      <c r="AA54" s="43">
        <v>14.658659999999999</v>
      </c>
      <c r="AB54" s="100">
        <v>21.91</v>
      </c>
      <c r="AC54" s="43">
        <v>32.756700000000002</v>
      </c>
      <c r="AD54" s="43"/>
      <c r="AE54" s="43"/>
      <c r="AF54" s="43"/>
      <c r="AG54" s="43"/>
      <c r="AH54" s="43"/>
      <c r="AI54" s="43"/>
    </row>
    <row r="55" spans="2:35">
      <c r="B55" s="19">
        <f t="shared" si="6"/>
        <v>18</v>
      </c>
      <c r="C55" s="43">
        <v>24.78867</v>
      </c>
      <c r="D55" s="98">
        <v>53.14</v>
      </c>
      <c r="E55" s="43">
        <v>55.447299999999998</v>
      </c>
      <c r="F55" s="43"/>
      <c r="G55" s="43"/>
      <c r="H55" s="43"/>
      <c r="I55" s="43"/>
      <c r="J55" s="43"/>
      <c r="K55" s="43"/>
      <c r="L55" s="18"/>
      <c r="M55" s="18"/>
      <c r="N55" s="19">
        <f t="shared" si="7"/>
        <v>18</v>
      </c>
      <c r="O55" s="43">
        <v>7.1735179999999996</v>
      </c>
      <c r="P55" s="99">
        <v>14.78</v>
      </c>
      <c r="Q55" s="43">
        <v>22.546600000000002</v>
      </c>
      <c r="R55" s="43"/>
      <c r="S55" s="43"/>
      <c r="T55" s="43"/>
      <c r="U55" s="43"/>
      <c r="V55" s="43"/>
      <c r="W55" s="43"/>
      <c r="Z55" s="19">
        <f t="shared" si="8"/>
        <v>18</v>
      </c>
      <c r="AA55" s="43">
        <v>17.17726</v>
      </c>
      <c r="AB55" s="100">
        <v>27.01</v>
      </c>
      <c r="AC55" s="43">
        <v>37.764099999999999</v>
      </c>
      <c r="AD55" s="43"/>
      <c r="AE55" s="43"/>
      <c r="AF55" s="43"/>
      <c r="AG55" s="43"/>
      <c r="AH55" s="43"/>
      <c r="AI55" s="43"/>
    </row>
    <row r="56" spans="2:35">
      <c r="B56" s="19">
        <f t="shared" si="6"/>
        <v>20</v>
      </c>
      <c r="C56" s="43">
        <v>33.116540000000001</v>
      </c>
      <c r="D56" s="98">
        <v>56.31</v>
      </c>
      <c r="E56" s="43">
        <v>56.002099999999999</v>
      </c>
      <c r="F56" s="43"/>
      <c r="G56" s="43"/>
      <c r="H56" s="43"/>
      <c r="I56" s="43"/>
      <c r="J56" s="43"/>
      <c r="K56" s="43"/>
      <c r="L56" s="18"/>
      <c r="M56" s="18"/>
      <c r="N56" s="19">
        <f t="shared" si="7"/>
        <v>20</v>
      </c>
      <c r="O56" s="43">
        <v>11.058490000000001</v>
      </c>
      <c r="P56" s="99">
        <v>17.21</v>
      </c>
      <c r="Q56" s="43">
        <v>27.979500000000002</v>
      </c>
      <c r="R56" s="43"/>
      <c r="S56" s="43"/>
      <c r="T56" s="43"/>
      <c r="U56" s="43"/>
      <c r="V56" s="43"/>
      <c r="W56" s="43"/>
      <c r="Z56" s="19">
        <f t="shared" si="8"/>
        <v>20</v>
      </c>
      <c r="AA56" s="43">
        <v>18.954740000000001</v>
      </c>
      <c r="AB56" s="100">
        <v>32.659999999999997</v>
      </c>
      <c r="AC56" s="43">
        <v>43.130800000000001</v>
      </c>
      <c r="AD56" s="43"/>
      <c r="AE56" s="43"/>
      <c r="AF56" s="43"/>
      <c r="AG56" s="43"/>
      <c r="AH56" s="43"/>
      <c r="AI56" s="43"/>
    </row>
    <row r="57" spans="2:35">
      <c r="B57" s="19">
        <f t="shared" si="6"/>
        <v>22</v>
      </c>
      <c r="C57" s="43">
        <v>47.481499999999997</v>
      </c>
      <c r="D57" s="98">
        <v>56.47</v>
      </c>
      <c r="E57" s="43">
        <v>56.002099999999999</v>
      </c>
      <c r="F57" s="43"/>
      <c r="G57" s="43"/>
      <c r="H57" s="43"/>
      <c r="I57" s="43"/>
      <c r="J57" s="43"/>
      <c r="K57" s="43"/>
      <c r="L57" s="18"/>
      <c r="M57" s="18"/>
      <c r="N57" s="19">
        <f t="shared" si="7"/>
        <v>22</v>
      </c>
      <c r="O57" s="43">
        <v>13.12485</v>
      </c>
      <c r="P57" s="99">
        <v>20.51</v>
      </c>
      <c r="Q57" s="43">
        <v>32.756700000000002</v>
      </c>
      <c r="R57" s="43"/>
      <c r="S57" s="43"/>
      <c r="T57" s="43"/>
      <c r="U57" s="43"/>
      <c r="V57" s="43"/>
      <c r="W57" s="43"/>
      <c r="Z57" s="19">
        <f t="shared" si="8"/>
        <v>22</v>
      </c>
      <c r="AA57" s="43">
        <v>22.167870000000001</v>
      </c>
      <c r="AB57" s="100">
        <v>39.18</v>
      </c>
      <c r="AC57" s="43">
        <v>47.686199999999999</v>
      </c>
      <c r="AD57" s="43"/>
      <c r="AE57" s="43"/>
      <c r="AF57" s="43"/>
      <c r="AG57" s="43"/>
      <c r="AH57" s="43"/>
      <c r="AI57" s="43"/>
    </row>
    <row r="58" spans="2:35">
      <c r="B58" s="19">
        <f t="shared" si="6"/>
        <v>24</v>
      </c>
      <c r="C58" s="43">
        <v>55.445</v>
      </c>
      <c r="D58" s="98">
        <v>56.47</v>
      </c>
      <c r="E58" s="43">
        <v>56.002099999999999</v>
      </c>
      <c r="F58" s="43"/>
      <c r="G58" s="43"/>
      <c r="H58" s="43"/>
      <c r="I58" s="43"/>
      <c r="J58" s="43"/>
      <c r="K58" s="43"/>
      <c r="L58" s="18"/>
      <c r="M58" s="18"/>
      <c r="N58" s="19">
        <f t="shared" si="7"/>
        <v>24</v>
      </c>
      <c r="O58" s="43">
        <v>16.675609999999999</v>
      </c>
      <c r="P58" s="99">
        <v>24.35</v>
      </c>
      <c r="Q58" s="43">
        <v>37.764099999999999</v>
      </c>
      <c r="R58" s="43"/>
      <c r="S58" s="43"/>
      <c r="T58" s="43"/>
      <c r="U58" s="43"/>
      <c r="V58" s="43"/>
      <c r="W58" s="43"/>
      <c r="Z58" s="19">
        <f t="shared" si="8"/>
        <v>24</v>
      </c>
      <c r="AA58" s="43">
        <v>24.43666</v>
      </c>
      <c r="AB58" s="100">
        <v>46.21</v>
      </c>
      <c r="AC58" s="43">
        <v>50.867199999999997</v>
      </c>
      <c r="AD58" s="43"/>
      <c r="AE58" s="43"/>
      <c r="AF58" s="43"/>
      <c r="AG58" s="43"/>
      <c r="AH58" s="43"/>
      <c r="AI58" s="43"/>
    </row>
    <row r="59" spans="2:35">
      <c r="B59" s="19">
        <f t="shared" si="6"/>
        <v>26</v>
      </c>
      <c r="C59" s="43">
        <v>55.984409999999997</v>
      </c>
      <c r="D59" s="98">
        <v>56.47</v>
      </c>
      <c r="E59" s="43">
        <v>56.002099999999999</v>
      </c>
      <c r="F59" s="43"/>
      <c r="G59" s="43"/>
      <c r="H59" s="43"/>
      <c r="I59" s="43"/>
      <c r="J59" s="43"/>
      <c r="K59" s="43"/>
      <c r="L59" s="18"/>
      <c r="M59" s="18"/>
      <c r="N59" s="19">
        <f t="shared" si="7"/>
        <v>26</v>
      </c>
      <c r="O59" s="43">
        <v>18.663060000000002</v>
      </c>
      <c r="P59" s="99">
        <v>29.64</v>
      </c>
      <c r="Q59" s="43">
        <v>43.130800000000001</v>
      </c>
      <c r="R59" s="43"/>
      <c r="S59" s="43"/>
      <c r="T59" s="43"/>
      <c r="U59" s="43"/>
      <c r="V59" s="43"/>
      <c r="W59" s="43"/>
      <c r="Z59" s="19">
        <f t="shared" si="8"/>
        <v>26</v>
      </c>
      <c r="AA59" s="43">
        <v>31.28078</v>
      </c>
      <c r="AB59" s="100">
        <v>51.91</v>
      </c>
      <c r="AC59" s="43">
        <v>53.905700000000003</v>
      </c>
      <c r="AD59" s="43"/>
      <c r="AE59" s="43"/>
      <c r="AF59" s="43"/>
      <c r="AG59" s="43"/>
      <c r="AH59" s="43"/>
      <c r="AI59" s="43"/>
    </row>
    <row r="60" spans="2:35">
      <c r="B60" s="19">
        <f t="shared" si="6"/>
        <v>28</v>
      </c>
      <c r="C60" s="43">
        <v>56.006520000000002</v>
      </c>
      <c r="D60" s="98">
        <v>56.47</v>
      </c>
      <c r="E60" s="43">
        <v>56.002099999999999</v>
      </c>
      <c r="F60" s="43"/>
      <c r="G60" s="43"/>
      <c r="H60" s="43"/>
      <c r="I60" s="43"/>
      <c r="J60" s="43"/>
      <c r="K60" s="43"/>
      <c r="L60" s="18"/>
      <c r="M60" s="18"/>
      <c r="N60" s="19">
        <f t="shared" si="7"/>
        <v>28</v>
      </c>
      <c r="O60" s="43">
        <v>20.691020000000002</v>
      </c>
      <c r="P60" s="99">
        <v>35</v>
      </c>
      <c r="Q60" s="43">
        <v>47.686199999999999</v>
      </c>
      <c r="R60" s="43"/>
      <c r="S60" s="43"/>
      <c r="T60" s="43"/>
      <c r="U60" s="43"/>
      <c r="V60" s="43"/>
      <c r="W60" s="43"/>
      <c r="Z60" s="19">
        <f t="shared" si="8"/>
        <v>28</v>
      </c>
      <c r="AA60" s="43">
        <v>41.909709999999997</v>
      </c>
      <c r="AB60" s="100">
        <v>54.55</v>
      </c>
      <c r="AC60" s="43">
        <v>55.316600000000001</v>
      </c>
      <c r="AD60" s="43"/>
      <c r="AE60" s="43"/>
      <c r="AF60" s="43"/>
      <c r="AG60" s="43"/>
      <c r="AH60" s="43"/>
      <c r="AI60" s="43"/>
    </row>
    <row r="61" spans="2:35">
      <c r="B61" s="19">
        <f t="shared" si="6"/>
        <v>30</v>
      </c>
      <c r="C61" s="43">
        <v>56.006520000000002</v>
      </c>
      <c r="D61" s="98">
        <v>56.47</v>
      </c>
      <c r="E61" s="43">
        <v>56.002099999999999</v>
      </c>
      <c r="F61" s="43"/>
      <c r="G61" s="43"/>
      <c r="H61" s="43"/>
      <c r="I61" s="43"/>
      <c r="J61" s="43"/>
      <c r="K61" s="43"/>
      <c r="L61" s="18"/>
      <c r="M61" s="18"/>
      <c r="N61" s="19">
        <f t="shared" si="7"/>
        <v>30</v>
      </c>
      <c r="O61" s="43">
        <v>24.414709999999999</v>
      </c>
      <c r="P61" s="99">
        <v>40.93</v>
      </c>
      <c r="Q61" s="43">
        <v>50.867199999999997</v>
      </c>
      <c r="R61" s="43"/>
      <c r="S61" s="43"/>
      <c r="T61" s="43"/>
      <c r="U61" s="43"/>
      <c r="V61" s="43"/>
      <c r="W61" s="43"/>
      <c r="Z61" s="19">
        <f t="shared" si="8"/>
        <v>30</v>
      </c>
      <c r="AA61" s="43">
        <v>47.663379999999997</v>
      </c>
      <c r="AB61" s="100">
        <v>55.7</v>
      </c>
      <c r="AC61" s="43">
        <v>55.887799999999999</v>
      </c>
      <c r="AD61" s="43"/>
      <c r="AE61" s="43"/>
      <c r="AF61" s="43"/>
      <c r="AG61" s="43"/>
      <c r="AH61" s="43"/>
      <c r="AI61" s="43"/>
    </row>
    <row r="62" spans="2:35">
      <c r="B62" s="19">
        <f>B61+2</f>
        <v>32</v>
      </c>
      <c r="C62" s="43">
        <v>56.006520000000002</v>
      </c>
      <c r="D62" s="98">
        <v>56.47</v>
      </c>
      <c r="E62" s="43">
        <v>56.002099999999999</v>
      </c>
      <c r="F62" s="43"/>
      <c r="G62" s="43"/>
      <c r="H62" s="43"/>
      <c r="I62" s="43"/>
      <c r="J62" s="43"/>
      <c r="K62" s="43"/>
      <c r="L62" s="18"/>
      <c r="M62" s="18"/>
      <c r="N62" s="19">
        <f>N61+2</f>
        <v>32</v>
      </c>
      <c r="O62" s="43">
        <v>30.32414</v>
      </c>
      <c r="P62" s="99">
        <v>46.94</v>
      </c>
      <c r="Q62" s="43">
        <v>55.316600000000001</v>
      </c>
      <c r="R62" s="43"/>
      <c r="S62" s="43"/>
      <c r="T62" s="43"/>
      <c r="U62" s="43"/>
      <c r="V62" s="43"/>
      <c r="W62" s="43"/>
      <c r="Z62" s="19">
        <f>Z61+2</f>
        <v>32</v>
      </c>
      <c r="AA62" s="43">
        <v>52.077480000000001</v>
      </c>
      <c r="AB62" s="100">
        <v>56.14</v>
      </c>
      <c r="AC62" s="43">
        <v>55.887799999999999</v>
      </c>
      <c r="AD62" s="43"/>
      <c r="AE62" s="43"/>
      <c r="AF62" s="43"/>
      <c r="AG62" s="43"/>
      <c r="AH62" s="43"/>
      <c r="AI62" s="43"/>
    </row>
    <row r="63" spans="2:35">
      <c r="B63" s="23" t="s">
        <v>137</v>
      </c>
      <c r="C63" s="44">
        <f>IF(OR(MIN(C$47:C$62)&gt;$K2*$K$1,SUM(C$47:C$62)=0),"",(LOG10(($K2*$K$1)/INDEX(C$47:C$62,MATCH($K2*$K$1,C$47:C$62)))/LOG10(INDEX(C$47:C$62,MATCH($K2*$K$1,C$47:C$62))/INDEX(C$47:C$62,1+MATCH($K2*$K$1,C$47:C$62))))*(INDEX($B$47:$B$62,MATCH($K2*$K$1,C$47:C$62))-INDEX($B$47:$B$62,1+MATCH($K2*$K$1,C$47:C$62)))+INDEX($B$47:$B$62,MATCH($K2*$K$1,C$47:C$62)))</f>
        <v>20.937102545501411</v>
      </c>
      <c r="D63" s="44">
        <f t="shared" ref="D63:K63" si="9">IF(OR(MIN(D$47:D$62)&gt;$K2*$K$1,SUM(D$47:D$62)=0),"",(LOG10(($K2*$K$1)/INDEX(D$47:D$62,MATCH($K2*$K$1,D$47:D$62)))/LOG10(INDEX(D$47:D$62,MATCH($K2*$K$1,D$47:D$62))/INDEX(D$47:D$62,1+MATCH($K2*$K$1,D$47:D$62))))*(INDEX($B$47:$B$62,MATCH($K2*$K$1,D$47:D$62))-INDEX($B$47:$B$62,1+MATCH($K2*$K$1,D$47:D$62)))+INDEX($B$47:$B$62,MATCH($K2*$K$1,D$47:D$62)))</f>
        <v>16.301098459915988</v>
      </c>
      <c r="E63" s="44">
        <f t="shared" si="9"/>
        <v>14.423713019447051</v>
      </c>
      <c r="F63" s="44" t="str">
        <f t="shared" si="9"/>
        <v/>
      </c>
      <c r="G63" s="44" t="str">
        <f t="shared" si="9"/>
        <v/>
      </c>
      <c r="H63" s="44" t="str">
        <f t="shared" si="9"/>
        <v/>
      </c>
      <c r="I63" s="44" t="str">
        <f t="shared" si="9"/>
        <v/>
      </c>
      <c r="J63" s="44" t="str">
        <f t="shared" si="9"/>
        <v/>
      </c>
      <c r="K63" s="44" t="str">
        <f t="shared" si="9"/>
        <v/>
      </c>
      <c r="L63" s="44"/>
      <c r="M63" s="44"/>
      <c r="N63" s="46" t="s">
        <v>137</v>
      </c>
      <c r="O63" s="44" t="e">
        <f>IF(OR(MIN(O$47:O$62)&gt;$K2*$K$1,SUM(O$47:O$62)=0),"",(LOG10(($K2*$K$1)/INDEX(O$47:O$62,MATCH($K2*$K$1,O$47:O$62)))/LOG10(INDEX(O$47:O$62,MATCH($K2*$K$1,O$47:O$62))/INDEX(O$47:O$62,1+MATCH($K2*$K$1,O$47:O$62))))*(INDEX($N$47:$N$62,MATCH($K2*$K$1,O$47:O$62))-INDEX($N$47:$N$62,1+MATCH($K2*$K$1,O$47:O$62)))+INDEX($N$47:$N$62,MATCH($K2*$K$1,O$47:O$62)))</f>
        <v>#REF!</v>
      </c>
      <c r="P63" s="44">
        <f t="shared" ref="P63:W63" si="10">IF(OR(MIN(P$47:P$62)&gt;$K2*$K$1,SUM(P$47:P$62)=0),"",(LOG10(($K2*$K$1)/INDEX(P$47:P$62,MATCH($K2*$K$1,P$47:P$62)))/LOG10(INDEX(P$47:P$62,MATCH($K2*$K$1,P$47:P$62))/INDEX(P$47:P$62,1+MATCH($K2*$K$1,P$47:P$62))))*(INDEX($N$47:$N$62,MATCH($K2*$K$1,P$47:P$62))-INDEX($N$47:$N$62,1+MATCH($K2*$K$1,P$47:P$62)))+INDEX($N$47:$N$62,MATCH($K2*$K$1,P$47:P$62)))</f>
        <v>29.450430625927023</v>
      </c>
      <c r="Q63" s="44">
        <f t="shared" si="10"/>
        <v>24.564371247841407</v>
      </c>
      <c r="R63" s="44" t="str">
        <f t="shared" si="10"/>
        <v/>
      </c>
      <c r="S63" s="44" t="str">
        <f t="shared" si="10"/>
        <v/>
      </c>
      <c r="T63" s="44" t="str">
        <f t="shared" si="10"/>
        <v/>
      </c>
      <c r="U63" s="44" t="str">
        <f t="shared" si="10"/>
        <v/>
      </c>
      <c r="V63" s="44" t="str">
        <f>IF(OR(MIN(V$47:V$62)&gt;$K2*$K$1,SUM(V$47:V$62)=0),"",(LOG10(($K2*$K$1)/INDEX(V$47:V$62,MATCH($K2*$K$1,V$47:V$62)))/LOG10(INDEX(V$47:V$62,MATCH($K2*$K$1,V$47:V$62))/INDEX(V$47:V$62,1+MATCH($K2*$K$1,V$47:V$62))))*(INDEX($N$47:$N$62,MATCH($K2*$K$1,V$47:V$62))-INDEX($N$47:$N$62,1+MATCH($K2*$K$1,V$47:V$62)))+INDEX($N$47:$N$62,MATCH($K2*$K$1,V$47:V$62)))</f>
        <v/>
      </c>
      <c r="W63" s="44" t="str">
        <f t="shared" si="10"/>
        <v/>
      </c>
      <c r="X63" s="44"/>
      <c r="Y63" s="44"/>
      <c r="Z63" s="46" t="s">
        <v>137</v>
      </c>
      <c r="AA63" s="44">
        <f>IF(OR(MIN(AA$47:AA$62)&gt;$K2*$K$1,SUM(AA$47:AA$62)=0),"",(LOG10(($K2*$K$1)/INDEX(AA$47:AA$62,MATCH($K2*$K$1,AA$47:AA$62)))/LOG10(INDEX(AA$47:AA$62,MATCH($K2*$K$1,AA$47:AA$62))/INDEX(AA$47:AA$62,1+MATCH($K2*$K$1,AA$47:AA$62))))*(INDEX($Z$47:$Z$62,MATCH($K2*$K$1,AA$47:AA$62))-INDEX($Z$47:$Z$62,1+MATCH($K2*$K$1,AA$47:AA$62)))+INDEX($Z$47:$Z$62,MATCH($K2*$K$1,AA$47:AA$62)))</f>
        <v>27.544211145561938</v>
      </c>
      <c r="AB63" s="44">
        <f t="shared" ref="AB63:AI63" si="11">IF(OR(MIN(AB$47:AB$62)&gt;$K2*$K$1,SUM(AB$47:AB$62)=0),"",(LOG10(($K2*$K$1)/INDEX(AB$47:AB$62,MATCH($K2*$K$1,AB$47:AB$62)))/LOG10(INDEX(AB$47:AB$62,MATCH($K2*$K$1,AB$47:AB$62))/INDEX(AB$47:AB$62,1+MATCH($K2*$K$1,AB$47:AB$62))))*(INDEX($Z$47:$Z$62,MATCH($K2*$K$1,AB$47:AB$62))-INDEX($Z$47:$Z$62,1+MATCH($K2*$K$1,AB$47:AB$62)))+INDEX($Z$47:$Z$62,MATCH($K2*$K$1,AB$47:AB$62)))</f>
        <v>22.008348670543075</v>
      </c>
      <c r="AC63" s="44">
        <f t="shared" si="11"/>
        <v>18.564371247841407</v>
      </c>
      <c r="AD63" s="44" t="str">
        <f t="shared" si="11"/>
        <v/>
      </c>
      <c r="AE63" s="44" t="str">
        <f t="shared" si="11"/>
        <v/>
      </c>
      <c r="AF63" s="44" t="str">
        <f t="shared" si="11"/>
        <v/>
      </c>
      <c r="AG63" s="44" t="str">
        <f t="shared" si="11"/>
        <v/>
      </c>
      <c r="AH63" s="44" t="str">
        <f t="shared" si="11"/>
        <v/>
      </c>
      <c r="AI63" s="44" t="str">
        <f t="shared" si="11"/>
        <v/>
      </c>
    </row>
  </sheetData>
  <mergeCells count="2">
    <mergeCell ref="B3:AI3"/>
    <mergeCell ref="B44:AI4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1"/>
  <sheetViews>
    <sheetView topLeftCell="A16" zoomScale="70" zoomScaleNormal="70" workbookViewId="0">
      <selection activeCell="AO6" sqref="AO6"/>
    </sheetView>
  </sheetViews>
  <sheetFormatPr defaultColWidth="9" defaultRowHeight="16.5"/>
  <cols>
    <col min="1" max="1" width="18.875" style="25" customWidth="1"/>
    <col min="2" max="2" width="9" style="25"/>
    <col min="3" max="3" width="8.375" style="25" customWidth="1"/>
    <col min="4" max="16384" width="9" style="25"/>
  </cols>
  <sheetData>
    <row r="1" spans="1:47">
      <c r="A1" s="16" t="s">
        <v>144</v>
      </c>
      <c r="J1" s="21" t="s">
        <v>135</v>
      </c>
      <c r="K1" s="22">
        <v>34.17</v>
      </c>
      <c r="M1" s="22"/>
      <c r="V1" s="21"/>
      <c r="W1" s="22"/>
    </row>
    <row r="2" spans="1:47">
      <c r="A2" s="16"/>
      <c r="J2" s="22" t="s">
        <v>136</v>
      </c>
      <c r="K2" s="22">
        <v>0.7</v>
      </c>
      <c r="V2" s="22"/>
      <c r="W2" s="22"/>
    </row>
    <row r="3" spans="1:47" ht="17.25">
      <c r="B3" s="169" t="s">
        <v>142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</row>
    <row r="4" spans="1:47">
      <c r="A4" s="20" t="s">
        <v>133</v>
      </c>
      <c r="B4" s="25" t="s">
        <v>134</v>
      </c>
      <c r="N4" s="25" t="s">
        <v>138</v>
      </c>
      <c r="Z4" s="25" t="s">
        <v>139</v>
      </c>
      <c r="AL4" s="25" t="s">
        <v>145</v>
      </c>
    </row>
    <row r="5" spans="1:47" ht="47.25" customHeight="1">
      <c r="A5" s="24"/>
      <c r="B5" s="19" t="s">
        <v>125</v>
      </c>
      <c r="C5" s="19" t="s">
        <v>203</v>
      </c>
      <c r="D5" s="132" t="s">
        <v>208</v>
      </c>
      <c r="E5" s="132" t="s">
        <v>212</v>
      </c>
      <c r="F5" s="19" t="s">
        <v>127</v>
      </c>
      <c r="G5" s="19" t="s">
        <v>128</v>
      </c>
      <c r="H5" s="19" t="s">
        <v>129</v>
      </c>
      <c r="I5" s="19" t="s">
        <v>130</v>
      </c>
      <c r="J5" s="19" t="s">
        <v>131</v>
      </c>
      <c r="K5" s="19" t="s">
        <v>132</v>
      </c>
      <c r="L5" s="18"/>
      <c r="M5" s="18"/>
      <c r="N5" s="19" t="s">
        <v>125</v>
      </c>
      <c r="O5" s="19" t="s">
        <v>203</v>
      </c>
      <c r="P5" s="132" t="s">
        <v>208</v>
      </c>
      <c r="Q5" s="132" t="s">
        <v>212</v>
      </c>
      <c r="R5" s="19" t="s">
        <v>127</v>
      </c>
      <c r="S5" s="19" t="s">
        <v>128</v>
      </c>
      <c r="T5" s="19" t="s">
        <v>129</v>
      </c>
      <c r="U5" s="19" t="s">
        <v>130</v>
      </c>
      <c r="V5" s="19" t="s">
        <v>131</v>
      </c>
      <c r="W5" s="19" t="s">
        <v>132</v>
      </c>
      <c r="Z5" s="19" t="s">
        <v>125</v>
      </c>
      <c r="AA5" s="19" t="s">
        <v>203</v>
      </c>
      <c r="AB5" s="132" t="s">
        <v>208</v>
      </c>
      <c r="AC5" s="132" t="s">
        <v>212</v>
      </c>
      <c r="AD5" s="19" t="s">
        <v>215</v>
      </c>
      <c r="AE5" s="19" t="s">
        <v>128</v>
      </c>
      <c r="AF5" s="19" t="s">
        <v>129</v>
      </c>
      <c r="AG5" s="19" t="s">
        <v>130</v>
      </c>
      <c r="AH5" s="19" t="s">
        <v>131</v>
      </c>
      <c r="AI5" s="19" t="s">
        <v>132</v>
      </c>
      <c r="AL5" s="19" t="s">
        <v>125</v>
      </c>
      <c r="AM5" s="19" t="s">
        <v>203</v>
      </c>
      <c r="AN5" s="132" t="s">
        <v>208</v>
      </c>
      <c r="AO5" s="19" t="s">
        <v>215</v>
      </c>
      <c r="AP5" s="19" t="s">
        <v>127</v>
      </c>
      <c r="AQ5" s="19" t="s">
        <v>128</v>
      </c>
      <c r="AR5" s="19" t="s">
        <v>129</v>
      </c>
      <c r="AS5" s="19" t="s">
        <v>130</v>
      </c>
      <c r="AT5" s="19" t="s">
        <v>131</v>
      </c>
      <c r="AU5" s="19" t="s">
        <v>132</v>
      </c>
    </row>
    <row r="6" spans="1:47">
      <c r="B6" s="19">
        <v>2</v>
      </c>
      <c r="C6" s="43">
        <v>7.1569050000000001</v>
      </c>
      <c r="D6" s="101">
        <v>9.0399999999999991</v>
      </c>
      <c r="E6" s="43">
        <v>10.9513</v>
      </c>
      <c r="F6" s="43"/>
      <c r="G6" s="43"/>
      <c r="H6" s="43"/>
      <c r="I6" s="43"/>
      <c r="J6" s="43"/>
      <c r="K6" s="43"/>
      <c r="L6" s="18"/>
      <c r="M6" s="18"/>
      <c r="N6" s="19">
        <v>2</v>
      </c>
      <c r="O6" s="43">
        <v>0</v>
      </c>
      <c r="P6" s="102">
        <v>0</v>
      </c>
      <c r="Q6" s="43">
        <v>0</v>
      </c>
      <c r="R6" s="43"/>
      <c r="S6" s="43"/>
      <c r="T6" s="43"/>
      <c r="U6" s="43"/>
      <c r="V6" s="43"/>
      <c r="W6" s="43"/>
      <c r="Z6" s="19">
        <v>2</v>
      </c>
      <c r="AA6" s="43">
        <v>0</v>
      </c>
      <c r="AB6" s="103">
        <v>0.12</v>
      </c>
      <c r="AC6" s="43">
        <v>0.26250000000000001</v>
      </c>
      <c r="AD6" s="43">
        <v>0.751</v>
      </c>
      <c r="AE6" s="43"/>
      <c r="AF6" s="43"/>
      <c r="AG6" s="43"/>
      <c r="AH6" s="43"/>
      <c r="AI6" s="43"/>
      <c r="AL6" s="19">
        <v>2</v>
      </c>
      <c r="AM6" s="43">
        <v>2.5502829999999999</v>
      </c>
      <c r="AN6" s="104">
        <v>7.48</v>
      </c>
      <c r="AO6" s="43"/>
      <c r="AP6" s="43"/>
      <c r="AQ6" s="43"/>
      <c r="AR6" s="43"/>
      <c r="AS6" s="43"/>
      <c r="AT6" s="43"/>
      <c r="AU6" s="43"/>
    </row>
    <row r="7" spans="1:47">
      <c r="B7" s="19">
        <f>B6+2</f>
        <v>4</v>
      </c>
      <c r="C7" s="43">
        <v>11.679679999999999</v>
      </c>
      <c r="D7" s="101">
        <v>11.66</v>
      </c>
      <c r="E7" s="43">
        <v>12.901199999999999</v>
      </c>
      <c r="F7" s="43"/>
      <c r="G7" s="43"/>
      <c r="H7" s="43"/>
      <c r="I7" s="43"/>
      <c r="J7" s="43"/>
      <c r="K7" s="43"/>
      <c r="L7" s="18"/>
      <c r="M7" s="18"/>
      <c r="N7" s="19">
        <f>N6+2</f>
        <v>4</v>
      </c>
      <c r="O7" s="43">
        <v>0</v>
      </c>
      <c r="P7" s="102">
        <v>0.04</v>
      </c>
      <c r="Q7" s="43">
        <v>0.13220000000000001</v>
      </c>
      <c r="R7" s="43"/>
      <c r="S7" s="43"/>
      <c r="T7" s="43"/>
      <c r="U7" s="43"/>
      <c r="V7" s="43"/>
      <c r="W7" s="43"/>
      <c r="Z7" s="19">
        <f>Z6+2</f>
        <v>4</v>
      </c>
      <c r="AA7" s="43">
        <v>0.92022079513701704</v>
      </c>
      <c r="AB7" s="103">
        <v>1.97</v>
      </c>
      <c r="AC7" s="43">
        <v>5.4969000000000001</v>
      </c>
      <c r="AD7" s="43">
        <v>5.14</v>
      </c>
      <c r="AE7" s="43"/>
      <c r="AF7" s="43"/>
      <c r="AG7" s="43"/>
      <c r="AH7" s="43"/>
      <c r="AI7" s="43"/>
      <c r="AL7" s="19">
        <f>AL6+2</f>
        <v>4</v>
      </c>
      <c r="AM7" s="43">
        <v>11.30579</v>
      </c>
      <c r="AN7" s="104">
        <v>9.74</v>
      </c>
      <c r="AO7" s="43"/>
      <c r="AP7" s="43"/>
      <c r="AQ7" s="43"/>
      <c r="AR7" s="43"/>
      <c r="AS7" s="43"/>
      <c r="AT7" s="43"/>
      <c r="AU7" s="43"/>
    </row>
    <row r="8" spans="1:47">
      <c r="B8" s="19">
        <f t="shared" ref="B8:B20" si="0">B7+2</f>
        <v>6</v>
      </c>
      <c r="C8" s="43">
        <v>16.963039999999999</v>
      </c>
      <c r="D8" s="101">
        <v>16.62</v>
      </c>
      <c r="E8" s="43">
        <v>17.084800000000001</v>
      </c>
      <c r="F8" s="43"/>
      <c r="G8" s="43"/>
      <c r="H8" s="43"/>
      <c r="I8" s="43"/>
      <c r="J8" s="43"/>
      <c r="K8" s="43"/>
      <c r="L8" s="18"/>
      <c r="M8" s="18"/>
      <c r="N8" s="19">
        <f t="shared" ref="N8:N20" si="1">N7+2</f>
        <v>6</v>
      </c>
      <c r="O8" s="43">
        <v>0.168017</v>
      </c>
      <c r="P8" s="102">
        <v>0.25</v>
      </c>
      <c r="Q8" s="43">
        <v>3.9283000000000001</v>
      </c>
      <c r="R8" s="43"/>
      <c r="S8" s="43"/>
      <c r="T8" s="43"/>
      <c r="U8" s="43"/>
      <c r="V8" s="43"/>
      <c r="W8" s="43"/>
      <c r="Z8" s="19">
        <f t="shared" ref="Z8:Z20" si="2">Z7+2</f>
        <v>6</v>
      </c>
      <c r="AA8" s="43">
        <v>5.1235511544683607</v>
      </c>
      <c r="AB8" s="103">
        <v>6.47</v>
      </c>
      <c r="AC8" s="43">
        <v>9.1382999999999992</v>
      </c>
      <c r="AD8" s="43">
        <v>9.0299999999999994</v>
      </c>
      <c r="AE8" s="43"/>
      <c r="AF8" s="43"/>
      <c r="AG8" s="43"/>
      <c r="AH8" s="43"/>
      <c r="AI8" s="43"/>
      <c r="AL8" s="19">
        <f t="shared" ref="AL8:AL20" si="3">AL7+2</f>
        <v>6</v>
      </c>
      <c r="AM8" s="43">
        <v>13.73249</v>
      </c>
      <c r="AN8" s="104">
        <v>15.39</v>
      </c>
      <c r="AO8" s="43"/>
      <c r="AP8" s="43"/>
      <c r="AQ8" s="43"/>
      <c r="AR8" s="43"/>
      <c r="AS8" s="43"/>
      <c r="AT8" s="43"/>
      <c r="AU8" s="43"/>
    </row>
    <row r="9" spans="1:47">
      <c r="B9" s="19">
        <f t="shared" si="0"/>
        <v>8</v>
      </c>
      <c r="C9" s="43">
        <v>17.288139999999999</v>
      </c>
      <c r="D9" s="101">
        <v>16.87</v>
      </c>
      <c r="E9" s="43">
        <v>17.5334</v>
      </c>
      <c r="F9" s="43"/>
      <c r="G9" s="43"/>
      <c r="H9" s="43"/>
      <c r="I9" s="43"/>
      <c r="J9" s="43"/>
      <c r="K9" s="43"/>
      <c r="L9" s="18"/>
      <c r="M9" s="18"/>
      <c r="N9" s="19">
        <f t="shared" si="1"/>
        <v>8</v>
      </c>
      <c r="O9" s="43">
        <v>2.2592449999999999</v>
      </c>
      <c r="P9" s="102">
        <v>1.46</v>
      </c>
      <c r="Q9" s="43">
        <v>5.5842000000000001</v>
      </c>
      <c r="R9" s="43"/>
      <c r="S9" s="43"/>
      <c r="T9" s="43"/>
      <c r="U9" s="43"/>
      <c r="V9" s="43"/>
      <c r="W9" s="43"/>
      <c r="Z9" s="19">
        <f t="shared" si="2"/>
        <v>8</v>
      </c>
      <c r="AA9" s="43">
        <v>8.4928516103730605</v>
      </c>
      <c r="AB9" s="103">
        <v>8.86</v>
      </c>
      <c r="AC9" s="43">
        <v>11.2</v>
      </c>
      <c r="AD9" s="43">
        <v>10.9</v>
      </c>
      <c r="AE9" s="43"/>
      <c r="AF9" s="43"/>
      <c r="AG9" s="43"/>
      <c r="AH9" s="43"/>
      <c r="AI9" s="43"/>
      <c r="AL9" s="19">
        <f t="shared" si="3"/>
        <v>8</v>
      </c>
      <c r="AM9" s="43">
        <v>17.087879999999998</v>
      </c>
      <c r="AN9" s="104">
        <v>16.63</v>
      </c>
      <c r="AO9" s="43"/>
      <c r="AP9" s="43"/>
      <c r="AQ9" s="43"/>
      <c r="AR9" s="43"/>
      <c r="AS9" s="43"/>
      <c r="AT9" s="43"/>
      <c r="AU9" s="43"/>
    </row>
    <row r="10" spans="1:47">
      <c r="B10" s="19">
        <f t="shared" si="0"/>
        <v>10</v>
      </c>
      <c r="C10" s="43">
        <v>29.14894</v>
      </c>
      <c r="D10" s="101">
        <v>31.65</v>
      </c>
      <c r="E10" s="43">
        <v>29.358000000000001</v>
      </c>
      <c r="F10" s="43"/>
      <c r="G10" s="43"/>
      <c r="H10" s="43"/>
      <c r="I10" s="43"/>
      <c r="J10" s="43"/>
      <c r="K10" s="43"/>
      <c r="L10" s="18"/>
      <c r="M10" s="18"/>
      <c r="N10" s="19">
        <f t="shared" si="1"/>
        <v>10</v>
      </c>
      <c r="O10" s="43">
        <v>6.1907220000000001</v>
      </c>
      <c r="P10" s="102">
        <v>4.6100000000000003</v>
      </c>
      <c r="Q10" s="43">
        <v>8.9322999999999997</v>
      </c>
      <c r="R10" s="43"/>
      <c r="S10" s="43"/>
      <c r="T10" s="43"/>
      <c r="U10" s="43"/>
      <c r="V10" s="43"/>
      <c r="W10" s="43"/>
      <c r="Z10" s="19">
        <f t="shared" si="2"/>
        <v>10</v>
      </c>
      <c r="AA10" s="43">
        <v>10.311721162802099</v>
      </c>
      <c r="AB10" s="103">
        <v>9.8699999999999992</v>
      </c>
      <c r="AC10" s="43">
        <v>11.795500000000001</v>
      </c>
      <c r="AD10" s="43">
        <v>11.7</v>
      </c>
      <c r="AE10" s="43"/>
      <c r="AF10" s="43"/>
      <c r="AG10" s="43"/>
      <c r="AH10" s="43"/>
      <c r="AI10" s="43"/>
      <c r="AL10" s="19">
        <f t="shared" si="3"/>
        <v>10</v>
      </c>
      <c r="AM10" s="43">
        <v>19.474219999999999</v>
      </c>
      <c r="AN10" s="104">
        <v>20.6</v>
      </c>
      <c r="AO10" s="43"/>
      <c r="AP10" s="43"/>
      <c r="AQ10" s="43"/>
      <c r="AR10" s="43"/>
      <c r="AS10" s="43"/>
      <c r="AT10" s="43"/>
      <c r="AU10" s="43"/>
    </row>
    <row r="11" spans="1:47">
      <c r="B11" s="19">
        <f t="shared" si="0"/>
        <v>12</v>
      </c>
      <c r="C11" s="43">
        <v>34.167830000000002</v>
      </c>
      <c r="D11" s="101">
        <v>34.44</v>
      </c>
      <c r="E11" s="43">
        <v>34.169600000000003</v>
      </c>
      <c r="F11" s="43"/>
      <c r="G11" s="43"/>
      <c r="H11" s="43"/>
      <c r="I11" s="43"/>
      <c r="J11" s="43"/>
      <c r="K11" s="43"/>
      <c r="L11" s="18"/>
      <c r="M11" s="18"/>
      <c r="N11" s="19">
        <f t="shared" si="1"/>
        <v>12</v>
      </c>
      <c r="O11" s="43">
        <v>9.1632809999999996</v>
      </c>
      <c r="P11" s="102">
        <v>7.4</v>
      </c>
      <c r="Q11" s="43">
        <v>11.382199999999999</v>
      </c>
      <c r="R11" s="43"/>
      <c r="S11" s="43"/>
      <c r="T11" s="43"/>
      <c r="U11" s="43"/>
      <c r="V11" s="43"/>
      <c r="W11" s="43"/>
      <c r="Z11" s="19">
        <f t="shared" si="2"/>
        <v>12</v>
      </c>
      <c r="AA11" s="43">
        <v>12.0437346928771</v>
      </c>
      <c r="AB11" s="103">
        <v>12.6</v>
      </c>
      <c r="AC11" s="43">
        <v>14.7258</v>
      </c>
      <c r="AD11" s="43">
        <v>13.9</v>
      </c>
      <c r="AE11" s="43"/>
      <c r="AF11" s="43"/>
      <c r="AG11" s="43"/>
      <c r="AH11" s="43"/>
      <c r="AI11" s="43"/>
      <c r="AL11" s="19">
        <f t="shared" si="3"/>
        <v>12</v>
      </c>
      <c r="AM11" s="43">
        <v>33.39038</v>
      </c>
      <c r="AN11" s="104">
        <v>34.21</v>
      </c>
      <c r="AO11" s="43"/>
      <c r="AP11" s="43"/>
      <c r="AQ11" s="43"/>
      <c r="AR11" s="43"/>
      <c r="AS11" s="43"/>
      <c r="AT11" s="43"/>
      <c r="AU11" s="43"/>
    </row>
    <row r="12" spans="1:47">
      <c r="B12" s="19">
        <f t="shared" si="0"/>
        <v>14</v>
      </c>
      <c r="C12" s="43">
        <v>34.167830000000002</v>
      </c>
      <c r="D12" s="101">
        <v>34.44</v>
      </c>
      <c r="E12" s="43">
        <v>34.169600000000003</v>
      </c>
      <c r="F12" s="43"/>
      <c r="G12" s="43"/>
      <c r="H12" s="43"/>
      <c r="I12" s="43"/>
      <c r="J12" s="43"/>
      <c r="K12" s="43"/>
      <c r="L12" s="18"/>
      <c r="M12" s="18"/>
      <c r="N12" s="19">
        <f t="shared" si="1"/>
        <v>14</v>
      </c>
      <c r="O12" s="43">
        <v>10.589040000000001</v>
      </c>
      <c r="P12" s="102">
        <v>8.9600000000000009</v>
      </c>
      <c r="Q12" s="43">
        <v>11.703200000000001</v>
      </c>
      <c r="R12" s="43"/>
      <c r="S12" s="43"/>
      <c r="T12" s="43"/>
      <c r="U12" s="43"/>
      <c r="V12" s="43"/>
      <c r="W12" s="43"/>
      <c r="Z12" s="19">
        <f t="shared" si="2"/>
        <v>14</v>
      </c>
      <c r="AA12" s="43">
        <v>15.3141526545419</v>
      </c>
      <c r="AB12" s="103">
        <v>16.37</v>
      </c>
      <c r="AC12" s="43">
        <v>16.935400000000001</v>
      </c>
      <c r="AD12" s="43">
        <v>16.8</v>
      </c>
      <c r="AE12" s="43"/>
      <c r="AF12" s="43"/>
      <c r="AG12" s="43"/>
      <c r="AH12" s="43"/>
      <c r="AI12" s="43"/>
      <c r="AL12" s="19">
        <f t="shared" si="3"/>
        <v>14</v>
      </c>
      <c r="AM12" s="43">
        <v>34.167830000000002</v>
      </c>
      <c r="AN12" s="104">
        <v>34.44</v>
      </c>
      <c r="AO12" s="43"/>
      <c r="AP12" s="43"/>
      <c r="AQ12" s="43"/>
      <c r="AR12" s="43"/>
      <c r="AS12" s="43"/>
      <c r="AT12" s="43"/>
      <c r="AU12" s="43"/>
    </row>
    <row r="13" spans="1:47">
      <c r="B13" s="19">
        <f t="shared" si="0"/>
        <v>16</v>
      </c>
      <c r="C13" s="43">
        <v>34.167830000000002</v>
      </c>
      <c r="D13" s="101">
        <v>34.44</v>
      </c>
      <c r="E13" s="43">
        <v>34.169600000000003</v>
      </c>
      <c r="F13" s="43"/>
      <c r="G13" s="43"/>
      <c r="H13" s="43"/>
      <c r="I13" s="43"/>
      <c r="J13" s="43"/>
      <c r="K13" s="43"/>
      <c r="L13" s="18"/>
      <c r="M13" s="18"/>
      <c r="N13" s="19">
        <f t="shared" si="1"/>
        <v>16</v>
      </c>
      <c r="O13" s="43">
        <v>11.865589999999999</v>
      </c>
      <c r="P13" s="102">
        <v>9.9</v>
      </c>
      <c r="Q13" s="43">
        <v>14.831200000000001</v>
      </c>
      <c r="R13" s="43"/>
      <c r="S13" s="43"/>
      <c r="T13" s="43"/>
      <c r="U13" s="43"/>
      <c r="V13" s="43"/>
      <c r="W13" s="43"/>
      <c r="Z13" s="19">
        <f t="shared" si="2"/>
        <v>16</v>
      </c>
      <c r="AA13" s="43">
        <v>16.714885239472501</v>
      </c>
      <c r="AB13" s="103">
        <v>16.63</v>
      </c>
      <c r="AC13" s="43">
        <v>17.084800000000001</v>
      </c>
      <c r="AD13" s="43">
        <v>17.100000000000001</v>
      </c>
      <c r="AE13" s="43"/>
      <c r="AF13" s="43"/>
      <c r="AG13" s="43"/>
      <c r="AH13" s="43"/>
      <c r="AI13" s="43"/>
      <c r="AL13" s="19">
        <f t="shared" si="3"/>
        <v>16</v>
      </c>
      <c r="AM13" s="43">
        <v>34.167830000000002</v>
      </c>
      <c r="AN13" s="104">
        <v>34.44</v>
      </c>
      <c r="AO13" s="43"/>
      <c r="AP13" s="43"/>
      <c r="AQ13" s="43"/>
      <c r="AR13" s="43"/>
      <c r="AS13" s="43"/>
      <c r="AT13" s="43"/>
      <c r="AU13" s="43"/>
    </row>
    <row r="14" spans="1:47">
      <c r="B14" s="19">
        <f t="shared" si="0"/>
        <v>18</v>
      </c>
      <c r="C14" s="43">
        <v>34.167830000000002</v>
      </c>
      <c r="D14" s="101">
        <v>34.44</v>
      </c>
      <c r="E14" s="43">
        <v>34.169600000000003</v>
      </c>
      <c r="F14" s="43"/>
      <c r="G14" s="43"/>
      <c r="H14" s="43"/>
      <c r="I14" s="43"/>
      <c r="J14" s="43"/>
      <c r="K14" s="43"/>
      <c r="L14" s="18"/>
      <c r="M14" s="18"/>
      <c r="N14" s="19">
        <f t="shared" si="1"/>
        <v>18</v>
      </c>
      <c r="O14" s="43">
        <v>12.920820000000001</v>
      </c>
      <c r="P14" s="102">
        <v>12.01</v>
      </c>
      <c r="Q14" s="43">
        <v>17.123200000000001</v>
      </c>
      <c r="R14" s="43"/>
      <c r="S14" s="43"/>
      <c r="T14" s="43"/>
      <c r="U14" s="43"/>
      <c r="V14" s="43"/>
      <c r="W14" s="43"/>
      <c r="Z14" s="19">
        <f t="shared" si="2"/>
        <v>18</v>
      </c>
      <c r="AA14" s="43">
        <v>17.019461738320501</v>
      </c>
      <c r="AB14" s="103">
        <v>17.02</v>
      </c>
      <c r="AC14" s="43">
        <v>17.532900000000001</v>
      </c>
      <c r="AD14" s="43">
        <v>17.7</v>
      </c>
      <c r="AE14" s="43"/>
      <c r="AF14" s="43"/>
      <c r="AG14" s="43"/>
      <c r="AH14" s="43"/>
      <c r="AI14" s="43"/>
      <c r="AL14" s="19">
        <f t="shared" si="3"/>
        <v>18</v>
      </c>
      <c r="AM14" s="43">
        <v>34.167830000000002</v>
      </c>
      <c r="AN14" s="104">
        <v>34.44</v>
      </c>
      <c r="AO14" s="43"/>
      <c r="AP14" s="43"/>
      <c r="AQ14" s="43"/>
      <c r="AR14" s="43"/>
      <c r="AS14" s="43"/>
      <c r="AT14" s="43"/>
      <c r="AU14" s="43"/>
    </row>
    <row r="15" spans="1:47">
      <c r="B15" s="19">
        <f t="shared" si="0"/>
        <v>20</v>
      </c>
      <c r="C15" s="43">
        <v>34.167830000000002</v>
      </c>
      <c r="D15" s="101">
        <v>34.44</v>
      </c>
      <c r="E15" s="43">
        <v>34.169600000000003</v>
      </c>
      <c r="F15" s="43"/>
      <c r="G15" s="43"/>
      <c r="H15" s="43"/>
      <c r="I15" s="43"/>
      <c r="J15" s="43"/>
      <c r="K15" s="43"/>
      <c r="L15" s="18"/>
      <c r="M15" s="18"/>
      <c r="N15" s="19">
        <f t="shared" si="1"/>
        <v>20</v>
      </c>
      <c r="O15" s="43">
        <v>15.896100000000001</v>
      </c>
      <c r="P15" s="102">
        <v>15.42</v>
      </c>
      <c r="Q15" s="43">
        <v>17.323399999999999</v>
      </c>
      <c r="R15" s="43"/>
      <c r="S15" s="43"/>
      <c r="T15" s="43"/>
      <c r="U15" s="43"/>
      <c r="V15" s="43"/>
      <c r="W15" s="43"/>
      <c r="Z15" s="19">
        <f t="shared" si="2"/>
        <v>20</v>
      </c>
      <c r="AA15" s="43">
        <v>18.924353546742498</v>
      </c>
      <c r="AB15" s="103">
        <v>25.95</v>
      </c>
      <c r="AC15" s="43">
        <v>21.895099999999999</v>
      </c>
      <c r="AD15" s="43">
        <v>23.8</v>
      </c>
      <c r="AE15" s="43"/>
      <c r="AF15" s="43"/>
      <c r="AG15" s="43"/>
      <c r="AH15" s="43"/>
      <c r="AI15" s="43"/>
      <c r="AL15" s="19">
        <f t="shared" si="3"/>
        <v>20</v>
      </c>
      <c r="AM15" s="43">
        <v>34.167830000000002</v>
      </c>
      <c r="AN15" s="104">
        <v>34.44</v>
      </c>
      <c r="AO15" s="43"/>
      <c r="AP15" s="43"/>
      <c r="AQ15" s="43"/>
      <c r="AR15" s="43"/>
      <c r="AS15" s="43"/>
      <c r="AT15" s="43"/>
      <c r="AU15" s="43"/>
    </row>
    <row r="16" spans="1:47">
      <c r="B16" s="19">
        <f t="shared" si="0"/>
        <v>22</v>
      </c>
      <c r="C16" s="43">
        <v>34.167830000000002</v>
      </c>
      <c r="D16" s="101">
        <v>34.44</v>
      </c>
      <c r="E16" s="43">
        <v>34.169600000000003</v>
      </c>
      <c r="F16" s="43"/>
      <c r="G16" s="43"/>
      <c r="H16" s="43"/>
      <c r="I16" s="43"/>
      <c r="J16" s="43"/>
      <c r="K16" s="43"/>
      <c r="L16" s="18"/>
      <c r="M16" s="18"/>
      <c r="N16" s="19">
        <f t="shared" si="1"/>
        <v>22</v>
      </c>
      <c r="O16" s="43">
        <v>16.995550000000001</v>
      </c>
      <c r="P16" s="102">
        <v>16.600000000000001</v>
      </c>
      <c r="Q16" s="43">
        <v>17.6112</v>
      </c>
      <c r="R16" s="43"/>
      <c r="S16" s="43"/>
      <c r="T16" s="43"/>
      <c r="U16" s="43"/>
      <c r="V16" s="43"/>
      <c r="W16" s="43"/>
      <c r="Z16" s="19">
        <f t="shared" si="2"/>
        <v>22</v>
      </c>
      <c r="AA16" s="43">
        <v>23.787832344722798</v>
      </c>
      <c r="AB16" s="103">
        <v>34.19</v>
      </c>
      <c r="AC16" s="43">
        <v>30.052099999999999</v>
      </c>
      <c r="AD16" s="43">
        <v>32.9</v>
      </c>
      <c r="AE16" s="43"/>
      <c r="AF16" s="43"/>
      <c r="AG16" s="43"/>
      <c r="AH16" s="43"/>
      <c r="AI16" s="43"/>
      <c r="AL16" s="19">
        <f t="shared" si="3"/>
        <v>22</v>
      </c>
      <c r="AM16" s="43">
        <v>34.167830000000002</v>
      </c>
      <c r="AN16" s="104">
        <v>34.44</v>
      </c>
      <c r="AO16" s="43"/>
      <c r="AP16" s="43"/>
      <c r="AQ16" s="43"/>
      <c r="AR16" s="43"/>
      <c r="AS16" s="43"/>
      <c r="AT16" s="43"/>
      <c r="AU16" s="43"/>
    </row>
    <row r="17" spans="2:47">
      <c r="B17" s="19">
        <f t="shared" si="0"/>
        <v>24</v>
      </c>
      <c r="C17" s="43">
        <v>34.167830000000002</v>
      </c>
      <c r="D17" s="101">
        <v>34.44</v>
      </c>
      <c r="E17" s="43">
        <v>34.169600000000003</v>
      </c>
      <c r="F17" s="43"/>
      <c r="G17" s="43"/>
      <c r="H17" s="43"/>
      <c r="I17" s="43"/>
      <c r="J17" s="43"/>
      <c r="K17" s="43"/>
      <c r="L17" s="18"/>
      <c r="M17" s="18"/>
      <c r="N17" s="19">
        <f t="shared" si="1"/>
        <v>24</v>
      </c>
      <c r="O17" s="43">
        <v>17.082159999999998</v>
      </c>
      <c r="P17" s="102">
        <v>16.690000000000001</v>
      </c>
      <c r="Q17" s="43">
        <v>22.089200000000002</v>
      </c>
      <c r="R17" s="43"/>
      <c r="S17" s="43"/>
      <c r="T17" s="43"/>
      <c r="U17" s="43"/>
      <c r="V17" s="43"/>
      <c r="W17" s="43"/>
      <c r="Z17" s="19">
        <f t="shared" si="2"/>
        <v>24</v>
      </c>
      <c r="AA17" s="43">
        <v>28.6930759350949</v>
      </c>
      <c r="AB17" s="103">
        <v>34.44</v>
      </c>
      <c r="AC17" s="43">
        <v>33.512599999999999</v>
      </c>
      <c r="AD17" s="43">
        <v>34.200000000000003</v>
      </c>
      <c r="AE17" s="43"/>
      <c r="AF17" s="43"/>
      <c r="AG17" s="43"/>
      <c r="AH17" s="43"/>
      <c r="AI17" s="43"/>
      <c r="AL17" s="19">
        <f t="shared" si="3"/>
        <v>24</v>
      </c>
      <c r="AM17" s="43">
        <v>34.167830000000002</v>
      </c>
      <c r="AN17" s="104">
        <v>34.44</v>
      </c>
      <c r="AO17" s="43"/>
      <c r="AP17" s="43"/>
      <c r="AQ17" s="43"/>
      <c r="AR17" s="43"/>
      <c r="AS17" s="43"/>
      <c r="AT17" s="43"/>
      <c r="AU17" s="43"/>
    </row>
    <row r="18" spans="2:47">
      <c r="B18" s="19">
        <f t="shared" si="0"/>
        <v>26</v>
      </c>
      <c r="C18" s="43">
        <v>34.167830000000002</v>
      </c>
      <c r="D18" s="101">
        <v>34.44</v>
      </c>
      <c r="E18" s="43">
        <v>34.169600000000003</v>
      </c>
      <c r="F18" s="43"/>
      <c r="G18" s="43"/>
      <c r="H18" s="43"/>
      <c r="I18" s="43"/>
      <c r="J18" s="43"/>
      <c r="K18" s="43"/>
      <c r="L18" s="18"/>
      <c r="M18" s="18"/>
      <c r="N18" s="19">
        <f t="shared" si="1"/>
        <v>26</v>
      </c>
      <c r="O18" s="43">
        <v>17.16799</v>
      </c>
      <c r="P18" s="102">
        <v>18.489999999999998</v>
      </c>
      <c r="Q18" s="43">
        <v>30.1633</v>
      </c>
      <c r="R18" s="43"/>
      <c r="S18" s="43"/>
      <c r="T18" s="43"/>
      <c r="U18" s="43"/>
      <c r="V18" s="43"/>
      <c r="W18" s="43"/>
      <c r="Z18" s="19">
        <f t="shared" si="2"/>
        <v>26</v>
      </c>
      <c r="AA18" s="43">
        <v>33.065829929137102</v>
      </c>
      <c r="AB18" s="103">
        <v>34.44</v>
      </c>
      <c r="AC18" s="43">
        <v>34.067100000000003</v>
      </c>
      <c r="AD18" s="43">
        <v>34.200000000000003</v>
      </c>
      <c r="AE18" s="43"/>
      <c r="AF18" s="43"/>
      <c r="AG18" s="43"/>
      <c r="AH18" s="43"/>
      <c r="AI18" s="43"/>
      <c r="AL18" s="19">
        <f t="shared" si="3"/>
        <v>26</v>
      </c>
      <c r="AM18" s="43">
        <v>34.167830000000002</v>
      </c>
      <c r="AN18" s="104">
        <v>34.44</v>
      </c>
      <c r="AO18" s="43"/>
      <c r="AP18" s="43"/>
      <c r="AQ18" s="43"/>
      <c r="AR18" s="43"/>
      <c r="AS18" s="43"/>
      <c r="AT18" s="43"/>
      <c r="AU18" s="43"/>
    </row>
    <row r="19" spans="2:47">
      <c r="B19" s="19">
        <f t="shared" si="0"/>
        <v>28</v>
      </c>
      <c r="C19" s="43">
        <v>34.167830000000002</v>
      </c>
      <c r="D19" s="101">
        <v>34.44</v>
      </c>
      <c r="E19" s="43">
        <v>34.169600000000003</v>
      </c>
      <c r="F19" s="43"/>
      <c r="G19" s="43"/>
      <c r="H19" s="43"/>
      <c r="I19" s="43"/>
      <c r="J19" s="43"/>
      <c r="K19" s="43"/>
      <c r="L19" s="18"/>
      <c r="M19" s="18"/>
      <c r="N19" s="19">
        <f t="shared" si="1"/>
        <v>28</v>
      </c>
      <c r="O19" s="43">
        <v>17.529530000000001</v>
      </c>
      <c r="P19" s="102">
        <v>25.02</v>
      </c>
      <c r="Q19" s="43">
        <v>33.759799999999998</v>
      </c>
      <c r="R19" s="43"/>
      <c r="S19" s="43"/>
      <c r="T19" s="43"/>
      <c r="U19" s="43"/>
      <c r="V19" s="43"/>
      <c r="W19" s="43"/>
      <c r="Z19" s="19">
        <f t="shared" si="2"/>
        <v>28</v>
      </c>
      <c r="AA19" s="43">
        <v>34.167829929137099</v>
      </c>
      <c r="AB19" s="103">
        <v>34.44</v>
      </c>
      <c r="AC19" s="43">
        <v>34.150399999999998</v>
      </c>
      <c r="AD19" s="43"/>
      <c r="AE19" s="43"/>
      <c r="AF19" s="43"/>
      <c r="AG19" s="43"/>
      <c r="AH19" s="43"/>
      <c r="AI19" s="43"/>
      <c r="AL19" s="19">
        <f t="shared" si="3"/>
        <v>28</v>
      </c>
      <c r="AM19" s="43">
        <v>34.167830000000002</v>
      </c>
      <c r="AN19" s="104">
        <v>34.44</v>
      </c>
      <c r="AO19" s="43"/>
      <c r="AP19" s="43"/>
      <c r="AQ19" s="43"/>
      <c r="AR19" s="43"/>
      <c r="AS19" s="43"/>
      <c r="AT19" s="43"/>
      <c r="AU19" s="43"/>
    </row>
    <row r="20" spans="2:47">
      <c r="B20" s="19">
        <f t="shared" si="0"/>
        <v>30</v>
      </c>
      <c r="C20" s="43">
        <v>34.167830000000002</v>
      </c>
      <c r="D20" s="101">
        <v>34.44</v>
      </c>
      <c r="E20" s="43">
        <v>34.169600000000003</v>
      </c>
      <c r="F20" s="43"/>
      <c r="G20" s="43"/>
      <c r="H20" s="43"/>
      <c r="I20" s="43"/>
      <c r="J20" s="43"/>
      <c r="K20" s="43"/>
      <c r="L20" s="18"/>
      <c r="M20" s="18"/>
      <c r="N20" s="19">
        <f t="shared" si="1"/>
        <v>30</v>
      </c>
      <c r="O20" s="43">
        <v>18.21932</v>
      </c>
      <c r="P20" s="102">
        <v>33.07</v>
      </c>
      <c r="Q20" s="43">
        <v>33.9861</v>
      </c>
      <c r="R20" s="43"/>
      <c r="S20" s="43"/>
      <c r="T20" s="43"/>
      <c r="U20" s="43"/>
      <c r="V20" s="43"/>
      <c r="W20" s="43"/>
      <c r="Z20" s="19">
        <f t="shared" si="2"/>
        <v>30</v>
      </c>
      <c r="AA20" s="43">
        <v>34.167829929137099</v>
      </c>
      <c r="AB20" s="103">
        <v>34.44</v>
      </c>
      <c r="AC20" s="43">
        <v>34.169600000000003</v>
      </c>
      <c r="AD20" s="43"/>
      <c r="AE20" s="43"/>
      <c r="AF20" s="43"/>
      <c r="AG20" s="43"/>
      <c r="AH20" s="43"/>
      <c r="AI20" s="43"/>
      <c r="AL20" s="19">
        <f t="shared" si="3"/>
        <v>30</v>
      </c>
      <c r="AM20" s="43">
        <v>34.167830000000002</v>
      </c>
      <c r="AN20" s="104">
        <v>34.44</v>
      </c>
      <c r="AO20" s="43"/>
      <c r="AP20" s="43"/>
      <c r="AQ20" s="43"/>
      <c r="AR20" s="43"/>
      <c r="AS20" s="43"/>
      <c r="AT20" s="43"/>
      <c r="AU20" s="43"/>
    </row>
    <row r="21" spans="2:47">
      <c r="B21" s="19">
        <f>B20+2</f>
        <v>32</v>
      </c>
      <c r="C21" s="43">
        <v>34.167830000000002</v>
      </c>
      <c r="D21" s="101">
        <v>34.44</v>
      </c>
      <c r="E21" s="43">
        <v>34.169600000000003</v>
      </c>
      <c r="F21" s="43"/>
      <c r="G21" s="43"/>
      <c r="H21" s="43"/>
      <c r="I21" s="43"/>
      <c r="J21" s="43"/>
      <c r="K21" s="43"/>
      <c r="L21" s="18"/>
      <c r="M21" s="18"/>
      <c r="N21" s="19">
        <f>N20+2</f>
        <v>32</v>
      </c>
      <c r="O21" s="43">
        <v>19.775839999999999</v>
      </c>
      <c r="P21" s="102">
        <v>34.409999999999997</v>
      </c>
      <c r="Q21" s="43">
        <v>34.169600000000003</v>
      </c>
      <c r="R21" s="43"/>
      <c r="S21" s="43"/>
      <c r="T21" s="43"/>
      <c r="U21" s="43"/>
      <c r="V21" s="43"/>
      <c r="W21" s="43"/>
      <c r="Z21" s="19">
        <f>Z20+2</f>
        <v>32</v>
      </c>
      <c r="AA21" s="43">
        <v>34.167829929137099</v>
      </c>
      <c r="AB21" s="103">
        <v>34.44</v>
      </c>
      <c r="AC21" s="43">
        <v>34.169600000000003</v>
      </c>
      <c r="AD21" s="43"/>
      <c r="AE21" s="43"/>
      <c r="AF21" s="43"/>
      <c r="AG21" s="43"/>
      <c r="AH21" s="43"/>
      <c r="AI21" s="43"/>
      <c r="AL21" s="19">
        <f>AL20+2</f>
        <v>32</v>
      </c>
      <c r="AM21" s="43">
        <v>34.167830000000002</v>
      </c>
      <c r="AN21" s="104">
        <v>34.44</v>
      </c>
      <c r="AO21" s="43"/>
      <c r="AP21" s="43"/>
      <c r="AQ21" s="43"/>
      <c r="AR21" s="43"/>
      <c r="AS21" s="43"/>
      <c r="AT21" s="43"/>
      <c r="AU21" s="43"/>
    </row>
    <row r="22" spans="2:47">
      <c r="B22" s="23" t="s">
        <v>137</v>
      </c>
      <c r="C22" s="44">
        <f>IF(OR(MIN(C$6:C$21)&gt;$K2*$K$1,SUM(C$6:C$21)=0),"",(LOG10(($K2*$K$1)/INDEX(C$6:C$21,MATCH($K2*$K$1,C$6:C$21)))/LOG10(INDEX(C$6:C$21,MATCH($K2*$K$1,C$6:C$21))/INDEX(C$6:C$21,1+MATCH($K2*$K$1,C$6:C$21))))*(INDEX($B$6:$B$21,MATCH($K2*$K$1,C$6:C$21))-INDEX($B$6:$B$21,1+MATCH($K2*$K$1,C$6:C$21)))+INDEX($B$6:$B$21,MATCH($K2*$K$1,C$6:C$21)))</f>
        <v>9.2429316720285595</v>
      </c>
      <c r="D22" s="44">
        <f t="shared" ref="D22:K22" si="4">IF(OR(MIN(D$6:D$21)&gt;$K2*$K$1,SUM(D$6:D$21)=0),"",(LOG10(($K2*$K$1)/INDEX(D$6:D$21,MATCH($K2*$K$1,D$6:D$21)))/LOG10(INDEX(D$6:D$21,MATCH($K2*$K$1,D$6:D$21))/INDEX(D$6:D$21,1+MATCH($K2*$K$1,D$6:D$21))))*(INDEX($B$6:$B$21,MATCH($K2*$K$1,D$6:D$21))-INDEX($B$6:$B$21,1+MATCH($K2*$K$1,D$6:D$21)))+INDEX($B$6:$B$21,MATCH($K2*$K$1,D$6:D$21)))</f>
        <v>9.1097760041096159</v>
      </c>
      <c r="E22" s="44">
        <f t="shared" si="4"/>
        <v>9.2050092201872733</v>
      </c>
      <c r="F22" s="44" t="str">
        <f t="shared" si="4"/>
        <v/>
      </c>
      <c r="G22" s="44" t="str">
        <f t="shared" si="4"/>
        <v/>
      </c>
      <c r="H22" s="44" t="str">
        <f t="shared" si="4"/>
        <v/>
      </c>
      <c r="I22" s="44" t="str">
        <f t="shared" si="4"/>
        <v/>
      </c>
      <c r="J22" s="44" t="str">
        <f t="shared" si="4"/>
        <v/>
      </c>
      <c r="K22" s="44" t="str">
        <f t="shared" si="4"/>
        <v/>
      </c>
      <c r="L22" s="44"/>
      <c r="M22" s="44"/>
      <c r="N22" s="46" t="s">
        <v>137</v>
      </c>
      <c r="O22" s="44" t="e">
        <f>IF(OR(MIN(O$6:O$21)&gt;$K2*$K$1,SUM(O$6:O$21)=0),"",(LOG10(($K2*$K$1)/INDEX(O$6:O$21,MATCH($K2*$K$1,O$6:O$21)))/LOG10(INDEX(O$6:O$21,MATCH($K2*$K$1,O$6:O$21))/INDEX(O$6:O$21,1+MATCH($K2*$K$1,O$6:O$21))))*(INDEX($N$6:$N$21,MATCH($K2*$K$1,O$6:O$21))-INDEX($N$6:$N$21,1+MATCH($K2*$K$1,O$6:O$21)))+INDEX($N$6:$N$21,MATCH($K2*$K$1,O$6:O$21)))</f>
        <v>#REF!</v>
      </c>
      <c r="P22" s="44">
        <f t="shared" ref="P22:W22" si="5">IF(OR(MIN(P$6:P$21)&gt;$K2*$K$1,SUM(P$6:P$21)=0),"",(LOG10(($K2*$K$1)/INDEX(P$6:P$21,MATCH($K2*$K$1,P$6:P$21)))/LOG10(INDEX(P$6:P$21,MATCH($K2*$K$1,P$6:P$21))/INDEX(P$6:P$21,1+MATCH($K2*$K$1,P$6:P$21))))*(INDEX($N$6:$N$21,MATCH($K2*$K$1,P$6:P$21))-INDEX($N$6:$N$21,1+MATCH($K2*$K$1,P$6:P$21)))+INDEX($N$6:$N$21,MATCH($K2*$K$1,P$6:P$21)))</f>
        <v>27.702409929354516</v>
      </c>
      <c r="Q22" s="44">
        <f t="shared" si="5"/>
        <v>24.510913836795027</v>
      </c>
      <c r="R22" s="44" t="str">
        <f t="shared" si="5"/>
        <v/>
      </c>
      <c r="S22" s="44" t="str">
        <f t="shared" si="5"/>
        <v/>
      </c>
      <c r="T22" s="44" t="str">
        <f t="shared" si="5"/>
        <v/>
      </c>
      <c r="U22" s="44" t="str">
        <f t="shared" si="5"/>
        <v/>
      </c>
      <c r="V22" s="44" t="str">
        <f t="shared" si="5"/>
        <v/>
      </c>
      <c r="W22" s="44" t="str">
        <f t="shared" si="5"/>
        <v/>
      </c>
      <c r="X22" s="44"/>
      <c r="Y22" s="44"/>
      <c r="Z22" s="46" t="s">
        <v>137</v>
      </c>
      <c r="AA22" s="44">
        <f>IF(OR(MIN(AA$6:AA$21)&gt;$K2*$K$1,SUM(AA$6:AA$21)=0),"",(LOG10(($K2*$K$1)/INDEX(AA$6:AA$21,MATCH($K2*$K$1,AA$6:AA$21)))/LOG10(INDEX(AA$6:AA$21,MATCH($K2*$K$1,AA$6:AA$21))/INDEX(AA$6:AA$21,1+MATCH($K2*$K$1,AA$6:AA$21))))*(INDEX($Z$6:$Z$21,MATCH($K2*$K$1,AA$6:AA$21))-INDEX($Z$6:$Z$21,1+MATCH($K2*$K$1,AA$6:AA$21)))+INDEX($Z$6:$Z$21,MATCH($K2*$K$1,AA$6:AA$21)))</f>
        <v>22.058660874353713</v>
      </c>
      <c r="AB22" s="44">
        <f t="shared" ref="AB22:AI22" si="6">IF(OR(MIN(AB$6:AB$21)&gt;$K2*$K$1,SUM(AB$6:AB$21)=0),"",(LOG10(($K2*$K$1)/INDEX(AB$6:AB$21,MATCH($K2*$K$1,AB$6:AB$21)))/LOG10(INDEX(AB$6:AB$21,MATCH($K2*$K$1,AB$6:AB$21))/INDEX(AB$6:AB$21,1+MATCH($K2*$K$1,AB$6:AB$21))))*(INDEX($Z$6:$Z$21,MATCH($K2*$K$1,AB$6:AB$21))-INDEX($Z$6:$Z$21,1+MATCH($K2*$K$1,AB$6:AB$21)))+INDEX($Z$6:$Z$21,MATCH($K2*$K$1,AB$6:AB$21)))</f>
        <v>19.61355205567612</v>
      </c>
      <c r="AC22" s="44">
        <f t="shared" si="6"/>
        <v>20.558375252145343</v>
      </c>
      <c r="AD22" s="44">
        <f t="shared" si="6"/>
        <v>20.030807539051921</v>
      </c>
      <c r="AE22" s="44" t="str">
        <f t="shared" si="6"/>
        <v/>
      </c>
      <c r="AF22" s="44" t="str">
        <f t="shared" si="6"/>
        <v/>
      </c>
      <c r="AG22" s="44" t="str">
        <f t="shared" si="6"/>
        <v/>
      </c>
      <c r="AH22" s="44" t="str">
        <f t="shared" si="6"/>
        <v/>
      </c>
      <c r="AI22" s="44" t="str">
        <f t="shared" si="6"/>
        <v/>
      </c>
      <c r="AJ22" s="44"/>
      <c r="AK22" s="44"/>
      <c r="AL22" s="46" t="s">
        <v>137</v>
      </c>
      <c r="AM22" s="44">
        <f>IF(OR(MIN(AM$6:AM$21)&gt;$K2*$K$1,SUM(AM$6:AM$21)=0),"",(LOG10(($K2*$K$1)/INDEX(AM$6:AM$21,MATCH($K2*$K$1,AM$6:AM$21)))/LOG10(INDEX(AM$6:AM$21,MATCH($K2*$K$1,AM$6:AM$21))/INDEX(AM$6:AM$21,1+MATCH($K2*$K$1,AM$6:AM$21))))*(INDEX($AL$6:$AL$21,MATCH($K2*$K$1,AM$6:AM$21))-INDEX($AL$6:$AL$21,1+MATCH($K2*$K$1,AM$6:AM$21)))+INDEX($AL$6:$AL$21,MATCH($K2*$K$1,AM$6:AM$21)))</f>
        <v>10.762576487550131</v>
      </c>
      <c r="AN22" s="44">
        <f t="shared" ref="AN22:AU22" si="7">IF(OR(MIN(AN$6:AN$21)&gt;$K2*$K$1,SUM(AN$6:AN$21)=0),"",(LOG10(($K2*$K$1)/INDEX(AN$6:AN$21,MATCH($K2*$K$1,AN$6:AN$21)))/LOG10(INDEX(AN$6:AN$21,MATCH($K2*$K$1,AN$6:AN$21))/INDEX(AN$6:AN$21,1+MATCH($K2*$K$1,AN$6:AN$21))))*(INDEX($AL$6:$AL$21,MATCH($K2*$K$1,AN$6:AN$21))-INDEX($AL$6:$AL$21,1+MATCH($K2*$K$1,AN$6:AN$21)))+INDEX($AL$6:$AL$21,MATCH($K2*$K$1,AN$6:AN$21)))</f>
        <v>10.589014658182112</v>
      </c>
      <c r="AO22" s="44" t="str">
        <f t="shared" si="7"/>
        <v/>
      </c>
      <c r="AP22" s="44" t="str">
        <f t="shared" si="7"/>
        <v/>
      </c>
      <c r="AQ22" s="44" t="str">
        <f t="shared" si="7"/>
        <v/>
      </c>
      <c r="AR22" s="44" t="str">
        <f t="shared" si="7"/>
        <v/>
      </c>
      <c r="AS22" s="44" t="str">
        <f t="shared" si="7"/>
        <v/>
      </c>
      <c r="AT22" s="44" t="str">
        <f t="shared" si="7"/>
        <v/>
      </c>
      <c r="AU22" s="44" t="str">
        <f t="shared" si="7"/>
        <v/>
      </c>
    </row>
    <row r="44" spans="1:47" ht="17.25">
      <c r="B44" s="169" t="s">
        <v>177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</row>
    <row r="45" spans="1:47">
      <c r="A45" s="20" t="s">
        <v>133</v>
      </c>
      <c r="B45" s="25" t="s">
        <v>134</v>
      </c>
      <c r="N45" s="25" t="s">
        <v>138</v>
      </c>
      <c r="Z45" s="25" t="s">
        <v>139</v>
      </c>
      <c r="AL45" s="26" t="s">
        <v>145</v>
      </c>
      <c r="AM45" s="26"/>
      <c r="AN45" s="26"/>
      <c r="AO45" s="26"/>
      <c r="AP45" s="26"/>
      <c r="AQ45" s="26"/>
      <c r="AR45" s="26"/>
      <c r="AS45" s="26"/>
      <c r="AT45" s="26"/>
      <c r="AU45" s="26"/>
    </row>
    <row r="46" spans="1:47" ht="39.75" customHeight="1">
      <c r="A46" s="24"/>
      <c r="B46" s="19" t="s">
        <v>125</v>
      </c>
      <c r="C46" s="19" t="s">
        <v>203</v>
      </c>
      <c r="D46" s="132" t="s">
        <v>208</v>
      </c>
      <c r="E46" s="132" t="s">
        <v>212</v>
      </c>
      <c r="F46" s="19" t="s">
        <v>127</v>
      </c>
      <c r="G46" s="19" t="s">
        <v>128</v>
      </c>
      <c r="H46" s="19" t="s">
        <v>129</v>
      </c>
      <c r="I46" s="19" t="s">
        <v>130</v>
      </c>
      <c r="J46" s="19" t="s">
        <v>131</v>
      </c>
      <c r="K46" s="19" t="s">
        <v>132</v>
      </c>
      <c r="L46" s="18"/>
      <c r="M46" s="18"/>
      <c r="N46" s="19" t="s">
        <v>125</v>
      </c>
      <c r="O46" s="19" t="s">
        <v>203</v>
      </c>
      <c r="P46" s="132" t="s">
        <v>208</v>
      </c>
      <c r="Q46" s="132" t="s">
        <v>212</v>
      </c>
      <c r="R46" s="19" t="s">
        <v>127</v>
      </c>
      <c r="S46" s="19" t="s">
        <v>128</v>
      </c>
      <c r="T46" s="19" t="s">
        <v>129</v>
      </c>
      <c r="U46" s="19" t="s">
        <v>130</v>
      </c>
      <c r="V46" s="19" t="s">
        <v>131</v>
      </c>
      <c r="W46" s="19" t="s">
        <v>132</v>
      </c>
      <c r="Z46" s="19" t="s">
        <v>125</v>
      </c>
      <c r="AA46" s="19" t="s">
        <v>203</v>
      </c>
      <c r="AB46" s="132" t="s">
        <v>208</v>
      </c>
      <c r="AC46" s="132" t="s">
        <v>212</v>
      </c>
      <c r="AD46" s="19" t="s">
        <v>215</v>
      </c>
      <c r="AE46" s="19" t="s">
        <v>128</v>
      </c>
      <c r="AF46" s="19" t="s">
        <v>129</v>
      </c>
      <c r="AG46" s="19" t="s">
        <v>130</v>
      </c>
      <c r="AH46" s="19" t="s">
        <v>131</v>
      </c>
      <c r="AI46" s="19" t="s">
        <v>132</v>
      </c>
      <c r="AL46" s="19" t="s">
        <v>125</v>
      </c>
      <c r="AM46" s="19" t="s">
        <v>203</v>
      </c>
      <c r="AN46" s="132" t="s">
        <v>208</v>
      </c>
      <c r="AO46" s="19" t="s">
        <v>126</v>
      </c>
      <c r="AP46" s="19" t="s">
        <v>127</v>
      </c>
      <c r="AQ46" s="19" t="s">
        <v>128</v>
      </c>
      <c r="AR46" s="19" t="s">
        <v>129</v>
      </c>
      <c r="AS46" s="19" t="s">
        <v>130</v>
      </c>
      <c r="AT46" s="19" t="s">
        <v>131</v>
      </c>
      <c r="AU46" s="19" t="s">
        <v>132</v>
      </c>
    </row>
    <row r="47" spans="1:47">
      <c r="B47" s="19">
        <v>2</v>
      </c>
      <c r="C47" s="43">
        <v>0.70954200000000001</v>
      </c>
      <c r="D47" s="108">
        <v>9.3699999999999992</v>
      </c>
      <c r="E47" s="43">
        <v>10.2796</v>
      </c>
      <c r="F47" s="43"/>
      <c r="G47" s="43"/>
      <c r="H47" s="43"/>
      <c r="I47" s="43"/>
      <c r="J47" s="43"/>
      <c r="K47" s="43"/>
      <c r="L47" s="18"/>
      <c r="M47" s="18"/>
      <c r="N47" s="19">
        <v>2</v>
      </c>
      <c r="O47" s="43">
        <v>0</v>
      </c>
      <c r="P47" s="107">
        <v>0.03</v>
      </c>
      <c r="Q47" s="43">
        <v>1.7899999999999999E-2</v>
      </c>
      <c r="R47" s="43"/>
      <c r="S47" s="43"/>
      <c r="T47" s="43"/>
      <c r="U47" s="43"/>
      <c r="V47" s="43"/>
      <c r="W47" s="43"/>
      <c r="Z47" s="19">
        <v>2</v>
      </c>
      <c r="AA47" s="43">
        <v>0</v>
      </c>
      <c r="AB47" s="106">
        <v>0.79</v>
      </c>
      <c r="AC47" s="43">
        <v>0.16289999999999999</v>
      </c>
      <c r="AD47" s="43">
        <v>2.38</v>
      </c>
      <c r="AE47" s="43"/>
      <c r="AF47" s="43"/>
      <c r="AG47" s="43"/>
      <c r="AH47" s="43"/>
      <c r="AI47" s="43"/>
      <c r="AL47" s="19">
        <v>2</v>
      </c>
      <c r="AM47" s="43">
        <v>3.6308E-2</v>
      </c>
      <c r="AN47" s="105">
        <v>8.24</v>
      </c>
      <c r="AO47" s="43"/>
      <c r="AP47" s="43"/>
      <c r="AQ47" s="43"/>
      <c r="AR47" s="43"/>
      <c r="AS47" s="43"/>
      <c r="AT47" s="43"/>
      <c r="AU47" s="43"/>
    </row>
    <row r="48" spans="1:47">
      <c r="B48" s="19">
        <f>B47+2</f>
        <v>4</v>
      </c>
      <c r="C48" s="43">
        <v>11.541460000000001</v>
      </c>
      <c r="D48" s="108">
        <v>12.51</v>
      </c>
      <c r="E48" s="43">
        <v>12.1813</v>
      </c>
      <c r="F48" s="43"/>
      <c r="G48" s="43"/>
      <c r="H48" s="43"/>
      <c r="I48" s="43"/>
      <c r="J48" s="43"/>
      <c r="K48" s="43"/>
      <c r="L48" s="18"/>
      <c r="M48" s="18"/>
      <c r="N48" s="19">
        <f>N47+2</f>
        <v>4</v>
      </c>
      <c r="O48" s="43">
        <v>9.3006000000000005E-2</v>
      </c>
      <c r="P48" s="107">
        <v>0.31</v>
      </c>
      <c r="Q48" s="43">
        <v>0.20799999999999999</v>
      </c>
      <c r="R48" s="43"/>
      <c r="S48" s="43"/>
      <c r="T48" s="43"/>
      <c r="U48" s="43"/>
      <c r="V48" s="43"/>
      <c r="W48" s="43"/>
      <c r="Z48" s="19">
        <f>Z47+2</f>
        <v>4</v>
      </c>
      <c r="AA48" s="43">
        <v>1.157896</v>
      </c>
      <c r="AB48" s="106">
        <v>4.97</v>
      </c>
      <c r="AC48" s="43">
        <v>4.4290000000000003</v>
      </c>
      <c r="AD48" s="43">
        <v>8.43</v>
      </c>
      <c r="AE48" s="43"/>
      <c r="AF48" s="43"/>
      <c r="AG48" s="43"/>
      <c r="AH48" s="43"/>
      <c r="AI48" s="43"/>
      <c r="AL48" s="19">
        <f>AL47+2</f>
        <v>4</v>
      </c>
      <c r="AM48" s="43">
        <v>10.97268</v>
      </c>
      <c r="AN48" s="105">
        <v>10.039999999999999</v>
      </c>
      <c r="AO48" s="43"/>
      <c r="AP48" s="43"/>
      <c r="AQ48" s="43"/>
      <c r="AR48" s="43"/>
      <c r="AS48" s="43"/>
      <c r="AT48" s="43"/>
      <c r="AU48" s="43"/>
    </row>
    <row r="49" spans="2:47">
      <c r="B49" s="19">
        <f t="shared" ref="B49:B61" si="8">B48+2</f>
        <v>6</v>
      </c>
      <c r="C49" s="43">
        <v>16.312639999999998</v>
      </c>
      <c r="D49" s="108">
        <v>16.62</v>
      </c>
      <c r="E49" s="43">
        <v>17.058599999999998</v>
      </c>
      <c r="F49" s="43"/>
      <c r="G49" s="43"/>
      <c r="H49" s="43"/>
      <c r="I49" s="43"/>
      <c r="J49" s="43"/>
      <c r="K49" s="43"/>
      <c r="L49" s="18"/>
      <c r="M49" s="18"/>
      <c r="N49" s="19">
        <f t="shared" ref="N49:N61" si="9">N48+2</f>
        <v>6</v>
      </c>
      <c r="O49" s="43">
        <v>0.38142799999999999</v>
      </c>
      <c r="P49" s="107">
        <v>1.34</v>
      </c>
      <c r="Q49" s="43">
        <v>1.5431999999999999</v>
      </c>
      <c r="R49" s="43"/>
      <c r="S49" s="43"/>
      <c r="T49" s="43"/>
      <c r="U49" s="43"/>
      <c r="V49" s="43"/>
      <c r="W49" s="43"/>
      <c r="Z49" s="19">
        <f t="shared" ref="Z49:Z61" si="10">Z48+2</f>
        <v>6</v>
      </c>
      <c r="AA49" s="43">
        <v>7.3451750000000002</v>
      </c>
      <c r="AB49" s="106">
        <v>7.92</v>
      </c>
      <c r="AC49" s="43">
        <v>8.8150999999999993</v>
      </c>
      <c r="AD49" s="43">
        <v>10.4</v>
      </c>
      <c r="AE49" s="43"/>
      <c r="AF49" s="43"/>
      <c r="AG49" s="43"/>
      <c r="AH49" s="43"/>
      <c r="AI49" s="43"/>
      <c r="AL49" s="19">
        <f t="shared" ref="AL49:AL61" si="11">AL48+2</f>
        <v>6</v>
      </c>
      <c r="AM49" s="43">
        <v>12.542339999999999</v>
      </c>
      <c r="AN49" s="105">
        <v>16.04</v>
      </c>
      <c r="AO49" s="43"/>
      <c r="AP49" s="43"/>
      <c r="AQ49" s="43"/>
      <c r="AR49" s="43"/>
      <c r="AS49" s="43"/>
      <c r="AT49" s="43"/>
      <c r="AU49" s="43"/>
    </row>
    <row r="50" spans="2:47">
      <c r="B50" s="19">
        <f t="shared" si="8"/>
        <v>8</v>
      </c>
      <c r="C50" s="43">
        <v>17.099689999999999</v>
      </c>
      <c r="D50" s="108">
        <v>16.79</v>
      </c>
      <c r="E50" s="43">
        <v>17.264299999999999</v>
      </c>
      <c r="F50" s="43"/>
      <c r="G50" s="43"/>
      <c r="H50" s="43"/>
      <c r="I50" s="43"/>
      <c r="J50" s="43"/>
      <c r="K50" s="43"/>
      <c r="L50" s="18"/>
      <c r="M50" s="18"/>
      <c r="N50" s="19">
        <f t="shared" si="9"/>
        <v>8</v>
      </c>
      <c r="O50" s="43">
        <v>1.6770229999999999</v>
      </c>
      <c r="P50" s="107">
        <v>3.76</v>
      </c>
      <c r="Q50" s="43">
        <v>5.0880000000000001</v>
      </c>
      <c r="R50" s="43"/>
      <c r="S50" s="43"/>
      <c r="T50" s="43"/>
      <c r="U50" s="43"/>
      <c r="V50" s="43"/>
      <c r="W50" s="43"/>
      <c r="Z50" s="19">
        <f t="shared" si="10"/>
        <v>8</v>
      </c>
      <c r="AA50" s="43">
        <v>10.13715</v>
      </c>
      <c r="AB50" s="106">
        <v>9.39</v>
      </c>
      <c r="AC50" s="43">
        <v>10.8903</v>
      </c>
      <c r="AD50" s="43">
        <v>11.4</v>
      </c>
      <c r="AE50" s="43"/>
      <c r="AF50" s="43"/>
      <c r="AG50" s="43"/>
      <c r="AH50" s="43"/>
      <c r="AI50" s="43"/>
      <c r="AL50" s="19">
        <f t="shared" si="11"/>
        <v>8</v>
      </c>
      <c r="AM50" s="43">
        <v>17.05594</v>
      </c>
      <c r="AN50" s="105">
        <v>16.62</v>
      </c>
      <c r="AO50" s="43"/>
      <c r="AP50" s="43"/>
      <c r="AQ50" s="43"/>
      <c r="AR50" s="43"/>
      <c r="AS50" s="43"/>
      <c r="AT50" s="43"/>
      <c r="AU50" s="43"/>
    </row>
    <row r="51" spans="2:47">
      <c r="B51" s="19">
        <f t="shared" si="8"/>
        <v>10</v>
      </c>
      <c r="C51" s="43">
        <v>22.14348</v>
      </c>
      <c r="D51" s="108">
        <v>30.44</v>
      </c>
      <c r="E51" s="43">
        <v>26.313600000000001</v>
      </c>
      <c r="F51" s="43"/>
      <c r="G51" s="43"/>
      <c r="H51" s="43"/>
      <c r="I51" s="43"/>
      <c r="J51" s="43"/>
      <c r="K51" s="43"/>
      <c r="L51" s="18"/>
      <c r="M51" s="18"/>
      <c r="N51" s="19">
        <f t="shared" si="9"/>
        <v>10</v>
      </c>
      <c r="O51" s="43">
        <v>4.7552479999999999</v>
      </c>
      <c r="P51" s="107">
        <v>6.45</v>
      </c>
      <c r="Q51" s="43">
        <v>7.9619999999999997</v>
      </c>
      <c r="R51" s="43"/>
      <c r="S51" s="43"/>
      <c r="T51" s="43"/>
      <c r="U51" s="43"/>
      <c r="V51" s="43"/>
      <c r="W51" s="43"/>
      <c r="Z51" s="19">
        <f t="shared" si="10"/>
        <v>10</v>
      </c>
      <c r="AA51" s="43">
        <v>11.237959999999999</v>
      </c>
      <c r="AB51" s="106">
        <v>9.9499999999999993</v>
      </c>
      <c r="AC51" s="43">
        <v>11.453900000000001</v>
      </c>
      <c r="AD51" s="43">
        <v>12.3</v>
      </c>
      <c r="AE51" s="43"/>
      <c r="AF51" s="43"/>
      <c r="AG51" s="43"/>
      <c r="AH51" s="43"/>
      <c r="AI51" s="43"/>
      <c r="AL51" s="19">
        <f t="shared" si="11"/>
        <v>10</v>
      </c>
      <c r="AM51" s="43">
        <v>17.22719</v>
      </c>
      <c r="AN51" s="105">
        <v>18.920000000000002</v>
      </c>
      <c r="AO51" s="43"/>
      <c r="AP51" s="43"/>
      <c r="AQ51" s="43"/>
      <c r="AR51" s="43"/>
      <c r="AS51" s="43"/>
      <c r="AT51" s="43"/>
      <c r="AU51" s="43"/>
    </row>
    <row r="52" spans="2:47">
      <c r="B52" s="19">
        <f t="shared" si="8"/>
        <v>12</v>
      </c>
      <c r="C52" s="43">
        <v>33.753700000000002</v>
      </c>
      <c r="D52" s="108">
        <v>34.44</v>
      </c>
      <c r="E52" s="43">
        <v>34.1374</v>
      </c>
      <c r="F52" s="43"/>
      <c r="G52" s="43"/>
      <c r="H52" s="43"/>
      <c r="I52" s="43"/>
      <c r="J52" s="43"/>
      <c r="K52" s="43"/>
      <c r="L52" s="18"/>
      <c r="M52" s="18"/>
      <c r="N52" s="19">
        <f t="shared" si="9"/>
        <v>12</v>
      </c>
      <c r="O52" s="43">
        <v>7.375731</v>
      </c>
      <c r="P52" s="107">
        <v>7.69</v>
      </c>
      <c r="Q52" s="43">
        <v>9.4163999999999994</v>
      </c>
      <c r="R52" s="43"/>
      <c r="S52" s="43"/>
      <c r="T52" s="43"/>
      <c r="U52" s="43"/>
      <c r="V52" s="43"/>
      <c r="W52" s="43"/>
      <c r="Z52" s="19">
        <f t="shared" si="10"/>
        <v>12</v>
      </c>
      <c r="AA52" s="43">
        <v>11.720179999999999</v>
      </c>
      <c r="AB52" s="106">
        <v>11.76</v>
      </c>
      <c r="AC52" s="43">
        <v>12.9047</v>
      </c>
      <c r="AD52" s="43">
        <v>15.7</v>
      </c>
      <c r="AE52" s="43"/>
      <c r="AF52" s="43"/>
      <c r="AG52" s="43"/>
      <c r="AH52" s="43"/>
      <c r="AI52" s="43"/>
      <c r="AL52" s="19">
        <f t="shared" si="11"/>
        <v>12</v>
      </c>
      <c r="AM52" s="43">
        <v>25.2988</v>
      </c>
      <c r="AN52" s="105">
        <v>33.6</v>
      </c>
      <c r="AO52" s="43"/>
      <c r="AP52" s="43"/>
      <c r="AQ52" s="43"/>
      <c r="AR52" s="43"/>
      <c r="AS52" s="43"/>
      <c r="AT52" s="43"/>
      <c r="AU52" s="43"/>
    </row>
    <row r="53" spans="2:47">
      <c r="B53" s="19">
        <f t="shared" si="8"/>
        <v>14</v>
      </c>
      <c r="C53" s="43">
        <v>34.167830000000002</v>
      </c>
      <c r="D53" s="108">
        <v>34.44</v>
      </c>
      <c r="E53" s="43">
        <v>34.169600000000003</v>
      </c>
      <c r="F53" s="43"/>
      <c r="G53" s="43"/>
      <c r="H53" s="43"/>
      <c r="I53" s="43"/>
      <c r="J53" s="43"/>
      <c r="K53" s="43"/>
      <c r="L53" s="18"/>
      <c r="M53" s="18"/>
      <c r="N53" s="19">
        <f t="shared" si="9"/>
        <v>14</v>
      </c>
      <c r="O53" s="43">
        <v>9.1185369999999999</v>
      </c>
      <c r="P53" s="107">
        <v>8.9700000000000006</v>
      </c>
      <c r="Q53" s="43">
        <v>10.677199999999999</v>
      </c>
      <c r="R53" s="43"/>
      <c r="S53" s="43"/>
      <c r="T53" s="43"/>
      <c r="U53" s="43"/>
      <c r="V53" s="43"/>
      <c r="W53" s="43"/>
      <c r="Z53" s="19">
        <f t="shared" si="10"/>
        <v>14</v>
      </c>
      <c r="AA53" s="43">
        <v>12.748379999999999</v>
      </c>
      <c r="AB53" s="106">
        <v>15.82</v>
      </c>
      <c r="AC53" s="43">
        <v>16.2759</v>
      </c>
      <c r="AD53" s="43">
        <v>17.100000000000001</v>
      </c>
      <c r="AE53" s="43"/>
      <c r="AF53" s="43"/>
      <c r="AG53" s="43"/>
      <c r="AH53" s="43"/>
      <c r="AI53" s="43"/>
      <c r="AL53" s="19">
        <f t="shared" si="11"/>
        <v>14</v>
      </c>
      <c r="AM53" s="43">
        <v>34.067270000000001</v>
      </c>
      <c r="AN53" s="105">
        <v>34.44</v>
      </c>
      <c r="AO53" s="43"/>
      <c r="AP53" s="43"/>
      <c r="AQ53" s="43"/>
      <c r="AR53" s="43"/>
      <c r="AS53" s="43"/>
      <c r="AT53" s="43"/>
      <c r="AU53" s="43"/>
    </row>
    <row r="54" spans="2:47">
      <c r="B54" s="19">
        <f t="shared" si="8"/>
        <v>16</v>
      </c>
      <c r="C54" s="43">
        <v>34.167830000000002</v>
      </c>
      <c r="D54" s="108">
        <v>34.44</v>
      </c>
      <c r="E54" s="43">
        <v>34.169600000000003</v>
      </c>
      <c r="F54" s="43"/>
      <c r="G54" s="43"/>
      <c r="H54" s="43"/>
      <c r="I54" s="43"/>
      <c r="J54" s="43"/>
      <c r="K54" s="43"/>
      <c r="L54" s="18"/>
      <c r="M54" s="18"/>
      <c r="N54" s="19">
        <f t="shared" si="9"/>
        <v>16</v>
      </c>
      <c r="O54" s="43">
        <v>9.8846419999999995</v>
      </c>
      <c r="P54" s="107">
        <v>9.6999999999999993</v>
      </c>
      <c r="Q54" s="43">
        <v>11.309799999999999</v>
      </c>
      <c r="R54" s="43"/>
      <c r="S54" s="43"/>
      <c r="T54" s="43"/>
      <c r="U54" s="43"/>
      <c r="V54" s="43"/>
      <c r="W54" s="43"/>
      <c r="Z54" s="19">
        <f t="shared" si="10"/>
        <v>16</v>
      </c>
      <c r="AA54" s="43">
        <v>15.41987</v>
      </c>
      <c r="AB54" s="106">
        <v>16.62</v>
      </c>
      <c r="AC54" s="43">
        <v>17.066299999999998</v>
      </c>
      <c r="AD54" s="43">
        <v>17.100000000000001</v>
      </c>
      <c r="AE54" s="43"/>
      <c r="AF54" s="43"/>
      <c r="AG54" s="43"/>
      <c r="AH54" s="43"/>
      <c r="AI54" s="43"/>
      <c r="AL54" s="19">
        <f t="shared" si="11"/>
        <v>16</v>
      </c>
      <c r="AM54" s="43">
        <v>34.167830000000002</v>
      </c>
      <c r="AN54" s="105">
        <v>34.44</v>
      </c>
      <c r="AO54" s="43"/>
      <c r="AP54" s="43"/>
      <c r="AQ54" s="43"/>
      <c r="AR54" s="43"/>
      <c r="AS54" s="43"/>
      <c r="AT54" s="43"/>
      <c r="AU54" s="43"/>
    </row>
    <row r="55" spans="2:47">
      <c r="B55" s="19">
        <f t="shared" si="8"/>
        <v>18</v>
      </c>
      <c r="C55" s="43">
        <v>34.167830000000002</v>
      </c>
      <c r="D55" s="108">
        <v>34.44</v>
      </c>
      <c r="E55" s="43">
        <v>34.169600000000003</v>
      </c>
      <c r="F55" s="43"/>
      <c r="G55" s="43"/>
      <c r="H55" s="43"/>
      <c r="I55" s="43"/>
      <c r="J55" s="43"/>
      <c r="K55" s="43"/>
      <c r="L55" s="18"/>
      <c r="M55" s="18"/>
      <c r="N55" s="19">
        <f t="shared" si="9"/>
        <v>18</v>
      </c>
      <c r="O55" s="43">
        <v>10.85979</v>
      </c>
      <c r="P55" s="107">
        <v>10.119999999999999</v>
      </c>
      <c r="Q55" s="43">
        <v>11.7026</v>
      </c>
      <c r="R55" s="43"/>
      <c r="S55" s="43"/>
      <c r="T55" s="43"/>
      <c r="U55" s="43"/>
      <c r="V55" s="43"/>
      <c r="W55" s="43"/>
      <c r="Z55" s="19">
        <f t="shared" si="10"/>
        <v>18</v>
      </c>
      <c r="AA55" s="43">
        <v>16.480709999999998</v>
      </c>
      <c r="AB55" s="106">
        <v>16.62</v>
      </c>
      <c r="AC55" s="43">
        <v>17.084800000000001</v>
      </c>
      <c r="AD55" s="43">
        <v>17.100000000000001</v>
      </c>
      <c r="AE55" s="43"/>
      <c r="AF55" s="43"/>
      <c r="AG55" s="43"/>
      <c r="AH55" s="43"/>
      <c r="AI55" s="43"/>
      <c r="AL55" s="19">
        <f t="shared" si="11"/>
        <v>18</v>
      </c>
      <c r="AM55" s="43">
        <v>34.167830000000002</v>
      </c>
      <c r="AN55" s="105">
        <v>34.44</v>
      </c>
      <c r="AO55" s="43"/>
      <c r="AP55" s="43"/>
      <c r="AQ55" s="43"/>
      <c r="AR55" s="43"/>
      <c r="AS55" s="43"/>
      <c r="AT55" s="43"/>
      <c r="AU55" s="43"/>
    </row>
    <row r="56" spans="2:47">
      <c r="B56" s="19">
        <f t="shared" si="8"/>
        <v>20</v>
      </c>
      <c r="C56" s="43">
        <v>34.167830000000002</v>
      </c>
      <c r="D56" s="108">
        <v>34.44</v>
      </c>
      <c r="E56" s="43">
        <v>34.169600000000003</v>
      </c>
      <c r="F56" s="43"/>
      <c r="G56" s="43"/>
      <c r="H56" s="43"/>
      <c r="I56" s="43"/>
      <c r="J56" s="43"/>
      <c r="K56" s="43"/>
      <c r="L56" s="18"/>
      <c r="M56" s="18"/>
      <c r="N56" s="19">
        <f t="shared" si="9"/>
        <v>20</v>
      </c>
      <c r="O56" s="43">
        <v>10.83201</v>
      </c>
      <c r="P56" s="107">
        <v>11.78</v>
      </c>
      <c r="Q56" s="43">
        <v>12.8911</v>
      </c>
      <c r="R56" s="43"/>
      <c r="S56" s="43"/>
      <c r="T56" s="43"/>
      <c r="U56" s="43"/>
      <c r="V56" s="43"/>
      <c r="W56" s="43"/>
      <c r="Z56" s="19">
        <f t="shared" si="10"/>
        <v>20</v>
      </c>
      <c r="AA56" s="43">
        <v>16.828150000000001</v>
      </c>
      <c r="AB56" s="106">
        <v>16.62</v>
      </c>
      <c r="AC56" s="43">
        <v>17.084800000000001</v>
      </c>
      <c r="AD56" s="43">
        <v>17.100000000000001</v>
      </c>
      <c r="AE56" s="43"/>
      <c r="AF56" s="43"/>
      <c r="AG56" s="43"/>
      <c r="AH56" s="43"/>
      <c r="AI56" s="43"/>
      <c r="AL56" s="19">
        <f t="shared" si="11"/>
        <v>20</v>
      </c>
      <c r="AM56" s="43">
        <v>34.167830000000002</v>
      </c>
      <c r="AN56" s="105">
        <v>34.44</v>
      </c>
      <c r="AO56" s="43"/>
      <c r="AP56" s="43"/>
      <c r="AQ56" s="43"/>
      <c r="AR56" s="43"/>
      <c r="AS56" s="43"/>
      <c r="AT56" s="43"/>
      <c r="AU56" s="43"/>
    </row>
    <row r="57" spans="2:47">
      <c r="B57" s="19">
        <f t="shared" si="8"/>
        <v>22</v>
      </c>
      <c r="C57" s="43">
        <v>34.167830000000002</v>
      </c>
      <c r="D57" s="108">
        <v>34.44</v>
      </c>
      <c r="E57" s="43">
        <v>34.169600000000003</v>
      </c>
      <c r="F57" s="43"/>
      <c r="G57" s="43"/>
      <c r="H57" s="43"/>
      <c r="I57" s="43"/>
      <c r="J57" s="43"/>
      <c r="K57" s="43"/>
      <c r="L57" s="18"/>
      <c r="M57" s="18"/>
      <c r="N57" s="19">
        <f t="shared" si="9"/>
        <v>22</v>
      </c>
      <c r="O57" s="43">
        <v>11.32873</v>
      </c>
      <c r="P57" s="107">
        <v>14.69</v>
      </c>
      <c r="Q57" s="43">
        <v>14.9343</v>
      </c>
      <c r="R57" s="43"/>
      <c r="S57" s="43"/>
      <c r="T57" s="43"/>
      <c r="U57" s="43"/>
      <c r="V57" s="43"/>
      <c r="W57" s="43"/>
      <c r="Z57" s="19">
        <f t="shared" si="10"/>
        <v>22</v>
      </c>
      <c r="AA57" s="43">
        <v>16.912389999999998</v>
      </c>
      <c r="AB57" s="106">
        <v>16.68</v>
      </c>
      <c r="AC57" s="43">
        <v>17.084800000000001</v>
      </c>
      <c r="AD57" s="43">
        <v>17.899999999999999</v>
      </c>
      <c r="AE57" s="43"/>
      <c r="AF57" s="43"/>
      <c r="AG57" s="43"/>
      <c r="AH57" s="43"/>
      <c r="AI57" s="43"/>
      <c r="AL57" s="19">
        <f t="shared" si="11"/>
        <v>22</v>
      </c>
      <c r="AM57" s="43">
        <v>34.167830000000002</v>
      </c>
      <c r="AN57" s="105">
        <v>34.44</v>
      </c>
      <c r="AO57" s="43"/>
      <c r="AP57" s="43"/>
      <c r="AQ57" s="43"/>
      <c r="AR57" s="43"/>
      <c r="AS57" s="43"/>
      <c r="AT57" s="43"/>
      <c r="AU57" s="43"/>
    </row>
    <row r="58" spans="2:47">
      <c r="B58" s="19">
        <f t="shared" si="8"/>
        <v>24</v>
      </c>
      <c r="C58" s="43">
        <v>34.167830000000002</v>
      </c>
      <c r="D58" s="108">
        <v>34.44</v>
      </c>
      <c r="E58" s="43">
        <v>34.169600000000003</v>
      </c>
      <c r="F58" s="43"/>
      <c r="G58" s="43"/>
      <c r="H58" s="43"/>
      <c r="I58" s="43"/>
      <c r="J58" s="43"/>
      <c r="K58" s="43"/>
      <c r="L58" s="18"/>
      <c r="M58" s="18"/>
      <c r="N58" s="19">
        <f t="shared" si="9"/>
        <v>24</v>
      </c>
      <c r="O58" s="43">
        <v>12.817130000000001</v>
      </c>
      <c r="P58" s="107">
        <v>16.54</v>
      </c>
      <c r="Q58" s="43">
        <v>16.415900000000001</v>
      </c>
      <c r="R58" s="43"/>
      <c r="S58" s="43"/>
      <c r="T58" s="43"/>
      <c r="U58" s="43"/>
      <c r="V58" s="43"/>
      <c r="W58" s="43"/>
      <c r="Z58" s="19">
        <f t="shared" si="10"/>
        <v>24</v>
      </c>
      <c r="AA58" s="43">
        <v>17.124310000000001</v>
      </c>
      <c r="AB58" s="106">
        <v>18.89</v>
      </c>
      <c r="AC58" s="43">
        <v>17.084800000000001</v>
      </c>
      <c r="AD58" s="43">
        <v>22.6</v>
      </c>
      <c r="AE58" s="43"/>
      <c r="AF58" s="43"/>
      <c r="AG58" s="43"/>
      <c r="AH58" s="43"/>
      <c r="AI58" s="43"/>
      <c r="AL58" s="19">
        <f t="shared" si="11"/>
        <v>24</v>
      </c>
      <c r="AM58" s="43">
        <v>34.167830000000002</v>
      </c>
      <c r="AN58" s="105">
        <v>34.44</v>
      </c>
      <c r="AO58" s="43"/>
      <c r="AP58" s="43"/>
      <c r="AQ58" s="43"/>
      <c r="AR58" s="43"/>
      <c r="AS58" s="43"/>
      <c r="AT58" s="43"/>
      <c r="AU58" s="43"/>
    </row>
    <row r="59" spans="2:47">
      <c r="B59" s="19">
        <f t="shared" si="8"/>
        <v>26</v>
      </c>
      <c r="C59" s="43">
        <v>34.167830000000002</v>
      </c>
      <c r="D59" s="108">
        <v>34.44</v>
      </c>
      <c r="E59" s="43">
        <v>34.169600000000003</v>
      </c>
      <c r="F59" s="43"/>
      <c r="G59" s="43"/>
      <c r="H59" s="43"/>
      <c r="I59" s="43"/>
      <c r="J59" s="43"/>
      <c r="K59" s="43"/>
      <c r="L59" s="18"/>
      <c r="M59" s="18"/>
      <c r="N59" s="19">
        <f t="shared" si="9"/>
        <v>26</v>
      </c>
      <c r="O59" s="43">
        <v>13.74325</v>
      </c>
      <c r="P59" s="107">
        <v>16.62</v>
      </c>
      <c r="Q59" s="43">
        <v>16.877500000000001</v>
      </c>
      <c r="R59" s="43"/>
      <c r="S59" s="43"/>
      <c r="T59" s="43"/>
      <c r="U59" s="43"/>
      <c r="V59" s="43"/>
      <c r="W59" s="43"/>
      <c r="Z59" s="19">
        <f t="shared" si="10"/>
        <v>26</v>
      </c>
      <c r="AA59" s="43">
        <v>18.033329999999999</v>
      </c>
      <c r="AB59" s="106">
        <v>26.46</v>
      </c>
      <c r="AC59" s="43">
        <v>17.084800000000001</v>
      </c>
      <c r="AD59" s="43">
        <v>30.3</v>
      </c>
      <c r="AE59" s="43"/>
      <c r="AF59" s="43"/>
      <c r="AG59" s="43"/>
      <c r="AH59" s="43"/>
      <c r="AI59" s="43"/>
      <c r="AL59" s="19">
        <f t="shared" si="11"/>
        <v>26</v>
      </c>
      <c r="AM59" s="43">
        <v>34.167830000000002</v>
      </c>
      <c r="AN59" s="105">
        <v>34.44</v>
      </c>
      <c r="AO59" s="43"/>
      <c r="AP59" s="43"/>
      <c r="AQ59" s="43"/>
      <c r="AR59" s="43"/>
      <c r="AS59" s="43"/>
      <c r="AT59" s="43"/>
      <c r="AU59" s="43"/>
    </row>
    <row r="60" spans="2:47">
      <c r="B60" s="19">
        <f t="shared" si="8"/>
        <v>28</v>
      </c>
      <c r="C60" s="43">
        <v>34.167830000000002</v>
      </c>
      <c r="D60" s="108">
        <v>34.44</v>
      </c>
      <c r="E60" s="43">
        <v>34.169600000000003</v>
      </c>
      <c r="F60" s="43"/>
      <c r="G60" s="43"/>
      <c r="H60" s="43"/>
      <c r="I60" s="43"/>
      <c r="J60" s="43"/>
      <c r="K60" s="43"/>
      <c r="L60" s="18"/>
      <c r="M60" s="18"/>
      <c r="N60" s="19">
        <f t="shared" si="9"/>
        <v>28</v>
      </c>
      <c r="O60" s="43">
        <v>14.4214</v>
      </c>
      <c r="P60" s="107">
        <v>16.62</v>
      </c>
      <c r="Q60" s="43">
        <v>17.0152</v>
      </c>
      <c r="R60" s="43"/>
      <c r="S60" s="43"/>
      <c r="T60" s="43"/>
      <c r="U60" s="43"/>
      <c r="V60" s="43"/>
      <c r="W60" s="43"/>
      <c r="Z60" s="19">
        <f t="shared" si="10"/>
        <v>28</v>
      </c>
      <c r="AA60" s="43">
        <v>23.24128</v>
      </c>
      <c r="AB60" s="106">
        <v>32.85</v>
      </c>
      <c r="AC60" s="43">
        <v>17.084800000000001</v>
      </c>
      <c r="AD60" s="43">
        <v>33.799999999999997</v>
      </c>
      <c r="AE60" s="43"/>
      <c r="AF60" s="43"/>
      <c r="AG60" s="43"/>
      <c r="AH60" s="43"/>
      <c r="AI60" s="43"/>
      <c r="AL60" s="19">
        <f t="shared" si="11"/>
        <v>28</v>
      </c>
      <c r="AM60" s="43">
        <v>34.167830000000002</v>
      </c>
      <c r="AN60" s="105">
        <v>34.44</v>
      </c>
      <c r="AO60" s="43"/>
      <c r="AP60" s="43"/>
      <c r="AQ60" s="43"/>
      <c r="AR60" s="43"/>
      <c r="AS60" s="43"/>
      <c r="AT60" s="43"/>
      <c r="AU60" s="43"/>
    </row>
    <row r="61" spans="2:47">
      <c r="B61" s="19">
        <f t="shared" si="8"/>
        <v>30</v>
      </c>
      <c r="C61" s="43">
        <v>34.167830000000002</v>
      </c>
      <c r="D61" s="108">
        <v>34.44</v>
      </c>
      <c r="E61" s="43">
        <v>34.169600000000003</v>
      </c>
      <c r="F61" s="43"/>
      <c r="G61" s="43"/>
      <c r="H61" s="43"/>
      <c r="I61" s="43"/>
      <c r="J61" s="43"/>
      <c r="K61" s="43"/>
      <c r="L61" s="18"/>
      <c r="M61" s="18"/>
      <c r="N61" s="19">
        <f t="shared" si="9"/>
        <v>30</v>
      </c>
      <c r="O61" s="43">
        <v>15.32385</v>
      </c>
      <c r="P61" s="107">
        <v>16.62</v>
      </c>
      <c r="Q61" s="43">
        <v>17.038900000000002</v>
      </c>
      <c r="R61" s="43"/>
      <c r="S61" s="43"/>
      <c r="T61" s="43"/>
      <c r="U61" s="43"/>
      <c r="V61" s="43"/>
      <c r="W61" s="43"/>
      <c r="Z61" s="19">
        <f t="shared" si="10"/>
        <v>30</v>
      </c>
      <c r="AA61" s="43">
        <v>29.380559999999999</v>
      </c>
      <c r="AB61" s="106">
        <v>34.36</v>
      </c>
      <c r="AC61" s="43">
        <v>17.084800000000001</v>
      </c>
      <c r="AD61" s="43"/>
      <c r="AE61" s="43"/>
      <c r="AF61" s="43"/>
      <c r="AG61" s="43"/>
      <c r="AH61" s="43"/>
      <c r="AI61" s="43"/>
      <c r="AL61" s="19">
        <f t="shared" si="11"/>
        <v>30</v>
      </c>
      <c r="AM61" s="43">
        <v>34.167830000000002</v>
      </c>
      <c r="AN61" s="105">
        <v>34.44</v>
      </c>
      <c r="AO61" s="43"/>
      <c r="AP61" s="43"/>
      <c r="AQ61" s="43"/>
      <c r="AR61" s="43"/>
      <c r="AS61" s="43"/>
      <c r="AT61" s="43"/>
      <c r="AU61" s="43"/>
    </row>
    <row r="62" spans="2:47">
      <c r="B62" s="19">
        <f>B61+2</f>
        <v>32</v>
      </c>
      <c r="C62" s="43">
        <v>34.167830000000002</v>
      </c>
      <c r="D62" s="108">
        <v>34.44</v>
      </c>
      <c r="E62" s="43">
        <v>34.169600000000003</v>
      </c>
      <c r="F62" s="43"/>
      <c r="G62" s="43"/>
      <c r="H62" s="43"/>
      <c r="I62" s="43"/>
      <c r="J62" s="43"/>
      <c r="K62" s="43"/>
      <c r="L62" s="18"/>
      <c r="M62" s="18"/>
      <c r="N62" s="19">
        <f>N61+2</f>
        <v>32</v>
      </c>
      <c r="O62" s="43">
        <v>16.063379999999999</v>
      </c>
      <c r="P62" s="107">
        <v>16.62</v>
      </c>
      <c r="Q62" s="43">
        <v>17.038900000000002</v>
      </c>
      <c r="R62" s="43"/>
      <c r="S62" s="43"/>
      <c r="T62" s="43"/>
      <c r="U62" s="43"/>
      <c r="V62" s="43"/>
      <c r="W62" s="43"/>
      <c r="Z62" s="19">
        <f>Z61+2</f>
        <v>32</v>
      </c>
      <c r="AA62" s="43">
        <v>32.604300000000002</v>
      </c>
      <c r="AB62" s="106">
        <v>34.44</v>
      </c>
      <c r="AC62" s="43">
        <v>17.084800000000001</v>
      </c>
      <c r="AD62" s="43"/>
      <c r="AE62" s="43"/>
      <c r="AF62" s="43"/>
      <c r="AG62" s="43"/>
      <c r="AH62" s="43"/>
      <c r="AI62" s="43"/>
      <c r="AL62" s="19">
        <f>AL61+2</f>
        <v>32</v>
      </c>
      <c r="AM62" s="43">
        <v>34.167830000000002</v>
      </c>
      <c r="AN62" s="105">
        <v>34.44</v>
      </c>
      <c r="AO62" s="43"/>
      <c r="AP62" s="43"/>
      <c r="AQ62" s="43"/>
      <c r="AR62" s="43"/>
      <c r="AS62" s="43"/>
      <c r="AT62" s="43"/>
      <c r="AU62" s="43"/>
    </row>
    <row r="63" spans="2:47">
      <c r="B63" s="23" t="s">
        <v>137</v>
      </c>
      <c r="C63" s="44">
        <f>IF(OR(MIN(C$47:C$62)&gt;$K2*$K$1,SUM(C$47:C$62)=0),"",(LOG10(($K2*$K$1)/INDEX(C$47:C$62,MATCH($K2*$K$1,C$47:C$62)))/LOG10(INDEX(C$47:C$62,MATCH($K2*$K$1,C$47:C$62))/INDEX(C$47:C$62,1+MATCH($K2*$K$1,C$47:C$62))))*(INDEX($B$47:$B$62,MATCH($K2*$K$1,C$47:C$62))-INDEX($B$47:$B$62,1+MATCH($K2*$K$1,C$47:C$62)))+INDEX($B$47:$B$62,MATCH($K2*$K$1,C$47:C$62)))</f>
        <v>10.36593801333605</v>
      </c>
      <c r="D63" s="44">
        <f t="shared" ref="D63:K63" si="12">IF(OR(MIN(D$47:D$62)&gt;$K2*$K$1,SUM(D$47:D$62)=0),"",(LOG10(($K2*$K$1)/INDEX(D$47:D$62,MATCH($K2*$K$1,D$47:D$62)))/LOG10(INDEX(D$47:D$62,MATCH($K2*$K$1,D$47:D$62))/INDEX(D$47:D$62,1+MATCH($K2*$K$1,D$47:D$62))))*(INDEX($B$47:$B$62,MATCH($K2*$K$1,D$47:D$62))-INDEX($B$47:$B$62,1+MATCH($K2*$K$1,D$47:D$62)))+INDEX($B$47:$B$62,MATCH($K2*$K$1,D$47:D$62)))</f>
        <v>9.189596904330589</v>
      </c>
      <c r="E63" s="44">
        <f t="shared" si="12"/>
        <v>9.5472113128737153</v>
      </c>
      <c r="F63" s="44" t="str">
        <f t="shared" si="12"/>
        <v/>
      </c>
      <c r="G63" s="44" t="str">
        <f t="shared" si="12"/>
        <v/>
      </c>
      <c r="H63" s="44" t="str">
        <f t="shared" si="12"/>
        <v/>
      </c>
      <c r="I63" s="44" t="str">
        <f t="shared" si="12"/>
        <v/>
      </c>
      <c r="J63" s="44" t="str">
        <f t="shared" si="12"/>
        <v/>
      </c>
      <c r="K63" s="44" t="str">
        <f t="shared" si="12"/>
        <v/>
      </c>
      <c r="L63" s="44"/>
      <c r="M63" s="44"/>
      <c r="N63" s="46" t="s">
        <v>137</v>
      </c>
      <c r="O63" s="44" t="e">
        <f>IF(OR(MIN(O$47:O$62)&gt;$K2*$K$1,SUM(O$47:O$62)=0),"",(LOG10(($K2*$K$1)/INDEX(O$47:O$62,MATCH($K2*$K$1,O$47:O$62)))/LOG10(INDEX(O$47:O$62,MATCH($K2*$K$1,O$47:O$62))/INDEX(O$47:O$62,1+MATCH($K2*$K$1,O$47:O$62))))*(INDEX($N$47:$N$62,MATCH($K2*$K$1,O$47:O$62))-INDEX($N$47:$N$62,1+MATCH($K2*$K$1,O$47:O$62)))+INDEX($N$47:$N$62,MATCH($K2*$K$1,O$47:O$62)))</f>
        <v>#REF!</v>
      </c>
      <c r="P63" s="44" t="e">
        <f t="shared" ref="P63:W63" si="13">IF(OR(MIN(P$47:P$62)&gt;$K2*$K$1,SUM(P$47:P$62)=0),"",(LOG10(($K2*$K$1)/INDEX(P$47:P$62,MATCH($K2*$K$1,P$47:P$62)))/LOG10(INDEX(P$47:P$62,MATCH($K2*$K$1,P$47:P$62))/INDEX(P$47:P$62,1+MATCH($K2*$K$1,P$47:P$62))))*(INDEX($N$47:$N$62,MATCH($K2*$K$1,P$47:P$62))-INDEX($N$47:$N$62,1+MATCH($K2*$K$1,P$47:P$62)))+INDEX($N$47:$N$62,MATCH($K2*$K$1,P$47:P$62)))</f>
        <v>#REF!</v>
      </c>
      <c r="Q63" s="44" t="e">
        <f t="shared" si="13"/>
        <v>#REF!</v>
      </c>
      <c r="R63" s="44" t="str">
        <f t="shared" si="13"/>
        <v/>
      </c>
      <c r="S63" s="44" t="str">
        <f t="shared" si="13"/>
        <v/>
      </c>
      <c r="T63" s="44" t="str">
        <f t="shared" si="13"/>
        <v/>
      </c>
      <c r="U63" s="44" t="str">
        <f t="shared" si="13"/>
        <v/>
      </c>
      <c r="V63" s="44" t="str">
        <f>IF(OR(MIN(V$47:V$62)&gt;$K2*$K$1,SUM(V$47:V$62)=0),"",(LOG10(($K2*$K$1)/INDEX(V$47:V$62,MATCH($K2*$K$1,V$47:V$62)))/LOG10(INDEX(V$47:V$62,MATCH($K2*$K$1,V$47:V$62))/INDEX(V$47:V$62,1+MATCH($K2*$K$1,V$47:V$62))))*(INDEX($N$47:$N$62,MATCH($K2*$K$1,V$47:V$62))-INDEX($N$47:$N$62,1+MATCH($K2*$K$1,V$47:V$62)))+INDEX($N$47:$N$62,MATCH($K2*$K$1,V$47:V$62)))</f>
        <v/>
      </c>
      <c r="W63" s="44" t="str">
        <f t="shared" si="13"/>
        <v/>
      </c>
      <c r="X63" s="44"/>
      <c r="Y63" s="44"/>
      <c r="Z63" s="46" t="s">
        <v>137</v>
      </c>
      <c r="AA63" s="44">
        <f>IF(OR(MIN(AA$47:AA$62)&gt;$K2*$K$1,SUM(AA$47:AA$62)=0),"",(LOG10(($K2*$K$1)/INDEX(AA$47:AA$62,MATCH($K2*$K$1,AA$47:AA$62)))/LOG10(INDEX(AA$47:AA$62,MATCH($K2*$K$1,AA$47:AA$62))/INDEX(AA$47:AA$62,1+MATCH($K2*$K$1,AA$47:AA$62))))*(INDEX($Z$47:$Z$62,MATCH($K2*$K$1,AA$47:AA$62))-INDEX($Z$47:$Z$62,1+MATCH($K2*$K$1,AA$47:AA$62)))+INDEX($Z$47:$Z$62,MATCH($K2*$K$1,AA$47:AA$62)))</f>
        <v>28.245245042902958</v>
      </c>
      <c r="AB63" s="44">
        <f t="shared" ref="AB63:AI63" si="14">IF(OR(MIN(AB$47:AB$62)&gt;$K2*$K$1,SUM(AB$47:AB$62)=0),"",(LOG10(($K2*$K$1)/INDEX(AB$47:AB$62,MATCH($K2*$K$1,AB$47:AB$62)))/LOG10(INDEX(AB$47:AB$62,MATCH($K2*$K$1,AB$47:AB$62))/INDEX(AB$47:AB$62,1+MATCH($K2*$K$1,AB$47:AB$62))))*(INDEX($Z$47:$Z$62,MATCH($K2*$K$1,AB$47:AB$62))-INDEX($Z$47:$Z$62,1+MATCH($K2*$K$1,AB$47:AB$62)))+INDEX($Z$47:$Z$62,MATCH($K2*$K$1,AB$47:AB$62)))</f>
        <v>25.400827335564493</v>
      </c>
      <c r="AC63" s="44" t="e">
        <f t="shared" si="14"/>
        <v>#REF!</v>
      </c>
      <c r="AD63" s="44">
        <f t="shared" si="14"/>
        <v>24.386927969470282</v>
      </c>
      <c r="AE63" s="44" t="str">
        <f t="shared" si="14"/>
        <v/>
      </c>
      <c r="AF63" s="44" t="str">
        <f t="shared" si="14"/>
        <v/>
      </c>
      <c r="AG63" s="44" t="str">
        <f t="shared" si="14"/>
        <v/>
      </c>
      <c r="AH63" s="44" t="str">
        <f t="shared" si="14"/>
        <v/>
      </c>
      <c r="AI63" s="44" t="str">
        <f t="shared" si="14"/>
        <v/>
      </c>
      <c r="AJ63" s="44"/>
      <c r="AK63" s="44"/>
      <c r="AL63" s="46" t="s">
        <v>137</v>
      </c>
      <c r="AM63" s="44">
        <f>IF(OR(MIN(AM$47:AM$62)&gt;$K2*$K$1,SUM(AM$47:AM$62)=0),"",(LOG10(($K2*$K$1)/INDEX(AM$47:AM$62,MATCH($K2*$K$1,AM$47:AM$62)))/LOG10(INDEX(AM$47:AM$62,MATCH($K2*$K$1,AM$47:AM$62))/INDEX(AM$47:AM$62,1+MATCH($K2*$K$1,AM$47:AM$62))))*(INDEX($AL$47:$AL$62,MATCH($K2*$K$1,AM$47:AM$62))-INDEX($AL$47:$AL$62,1+MATCH($K2*$K$1,AM$47:AM$62)))+INDEX($AL$47:$AL$62,MATCH($K2*$K$1,AM$47:AM$62)))</f>
        <v>11.708100390763795</v>
      </c>
      <c r="AN63" s="44">
        <f t="shared" ref="AN63:AU63" si="15">IF(OR(MIN(AN$47:AN$62)&gt;$K2*$K$1,SUM(AN$47:AN$62)=0),"",(LOG10(($K2*$K$1)/INDEX(AN$47:AN$62,MATCH($K2*$K$1,AN$47:AN$62)))/LOG10(INDEX(AN$47:AN$62,MATCH($K2*$K$1,AN$47:AN$62))/INDEX(AN$47:AN$62,1+MATCH($K2*$K$1,AN$47:AN$62))))*(INDEX($AL$47:$AL$62,MATCH($K2*$K$1,AN$47:AN$62))-INDEX($AL$47:$AL$62,1+MATCH($K2*$K$1,AN$47:AN$62)))+INDEX($AL$47:$AL$62,MATCH($K2*$K$1,AN$47:AN$62)))</f>
        <v>10.816475374034621</v>
      </c>
      <c r="AO63" s="44" t="str">
        <f t="shared" si="15"/>
        <v/>
      </c>
      <c r="AP63" s="44" t="str">
        <f t="shared" si="15"/>
        <v/>
      </c>
      <c r="AQ63" s="44" t="str">
        <f t="shared" si="15"/>
        <v/>
      </c>
      <c r="AR63" s="44" t="str">
        <f t="shared" si="15"/>
        <v/>
      </c>
      <c r="AS63" s="44" t="str">
        <f t="shared" si="15"/>
        <v/>
      </c>
      <c r="AT63" s="44" t="str">
        <f t="shared" si="15"/>
        <v/>
      </c>
      <c r="AU63" s="44" t="str">
        <f t="shared" si="15"/>
        <v/>
      </c>
    </row>
    <row r="64" spans="2:47">
      <c r="AL64" s="26"/>
      <c r="AM64" s="26"/>
      <c r="AN64" s="26"/>
      <c r="AO64" s="26"/>
      <c r="AP64" s="26"/>
      <c r="AQ64" s="26"/>
      <c r="AR64" s="26"/>
      <c r="AS64" s="26"/>
      <c r="AT64" s="26"/>
      <c r="AU64" s="26"/>
    </row>
    <row r="65" spans="38:47">
      <c r="AL65" s="26"/>
      <c r="AM65" s="26"/>
      <c r="AN65" s="26"/>
      <c r="AO65" s="26"/>
      <c r="AP65" s="26"/>
      <c r="AQ65" s="26"/>
      <c r="AR65" s="26"/>
      <c r="AS65" s="26"/>
      <c r="AT65" s="26"/>
      <c r="AU65" s="26"/>
    </row>
    <row r="66" spans="38:47">
      <c r="AL66" s="26"/>
      <c r="AM66" s="26"/>
      <c r="AN66" s="26"/>
      <c r="AO66" s="26"/>
      <c r="AP66" s="26"/>
      <c r="AQ66" s="26"/>
      <c r="AR66" s="26"/>
      <c r="AS66" s="26"/>
      <c r="AT66" s="26"/>
      <c r="AU66" s="26"/>
    </row>
    <row r="67" spans="38:47">
      <c r="AL67" s="26"/>
      <c r="AM67" s="26"/>
      <c r="AN67" s="26"/>
      <c r="AO67" s="26"/>
      <c r="AP67" s="26"/>
      <c r="AQ67" s="26"/>
      <c r="AR67" s="26"/>
      <c r="AS67" s="26"/>
      <c r="AT67" s="26"/>
      <c r="AU67" s="26"/>
    </row>
    <row r="68" spans="38:47">
      <c r="AL68" s="26"/>
      <c r="AM68" s="26"/>
      <c r="AN68" s="26"/>
      <c r="AO68" s="26"/>
      <c r="AP68" s="26"/>
      <c r="AQ68" s="26"/>
      <c r="AR68" s="26"/>
      <c r="AS68" s="26"/>
      <c r="AT68" s="26"/>
      <c r="AU68" s="26"/>
    </row>
    <row r="69" spans="38:47">
      <c r="AL69" s="26"/>
      <c r="AM69" s="26"/>
      <c r="AN69" s="26"/>
      <c r="AO69" s="26"/>
      <c r="AP69" s="26"/>
      <c r="AQ69" s="26"/>
      <c r="AR69" s="26"/>
      <c r="AS69" s="26"/>
      <c r="AT69" s="26"/>
      <c r="AU69" s="26"/>
    </row>
    <row r="70" spans="38:47">
      <c r="AL70" s="26"/>
      <c r="AM70" s="26"/>
      <c r="AN70" s="26"/>
      <c r="AO70" s="26"/>
      <c r="AP70" s="26"/>
      <c r="AQ70" s="26"/>
      <c r="AR70" s="26"/>
      <c r="AS70" s="26"/>
      <c r="AT70" s="26"/>
      <c r="AU70" s="26"/>
    </row>
    <row r="71" spans="38:47">
      <c r="AL71" s="26"/>
      <c r="AM71" s="26"/>
      <c r="AN71" s="26"/>
      <c r="AO71" s="26"/>
      <c r="AP71" s="26"/>
      <c r="AQ71" s="26"/>
      <c r="AR71" s="26"/>
      <c r="AS71" s="26"/>
      <c r="AT71" s="26"/>
      <c r="AU71" s="26"/>
    </row>
    <row r="72" spans="38:47">
      <c r="AL72" s="26"/>
      <c r="AM72" s="26"/>
      <c r="AN72" s="26"/>
      <c r="AO72" s="26"/>
      <c r="AP72" s="26"/>
      <c r="AQ72" s="26"/>
      <c r="AR72" s="26"/>
      <c r="AS72" s="26"/>
      <c r="AT72" s="26"/>
      <c r="AU72" s="26"/>
    </row>
    <row r="73" spans="38:47">
      <c r="AL73" s="26"/>
      <c r="AM73" s="26"/>
      <c r="AN73" s="26"/>
      <c r="AO73" s="26"/>
      <c r="AP73" s="26"/>
      <c r="AQ73" s="26"/>
      <c r="AR73" s="26"/>
      <c r="AS73" s="26"/>
      <c r="AT73" s="26"/>
      <c r="AU73" s="26"/>
    </row>
    <row r="74" spans="38:47">
      <c r="AL74" s="26"/>
      <c r="AM74" s="26"/>
      <c r="AN74" s="26"/>
      <c r="AO74" s="26"/>
      <c r="AP74" s="26"/>
      <c r="AQ74" s="26"/>
      <c r="AR74" s="26"/>
      <c r="AS74" s="26"/>
      <c r="AT74" s="26"/>
      <c r="AU74" s="26"/>
    </row>
    <row r="75" spans="38:47">
      <c r="AL75" s="26"/>
      <c r="AM75" s="26"/>
      <c r="AN75" s="26"/>
      <c r="AO75" s="26"/>
      <c r="AP75" s="26"/>
      <c r="AQ75" s="26"/>
      <c r="AR75" s="26"/>
      <c r="AS75" s="26"/>
      <c r="AT75" s="26"/>
      <c r="AU75" s="26"/>
    </row>
    <row r="76" spans="38:47">
      <c r="AL76" s="26"/>
      <c r="AM76" s="26"/>
      <c r="AN76" s="26"/>
      <c r="AO76" s="26"/>
      <c r="AP76" s="26"/>
      <c r="AQ76" s="26"/>
      <c r="AR76" s="26"/>
      <c r="AS76" s="26"/>
      <c r="AT76" s="26"/>
      <c r="AU76" s="26"/>
    </row>
    <row r="77" spans="38:47">
      <c r="AL77" s="26"/>
      <c r="AM77" s="26"/>
      <c r="AN77" s="26"/>
      <c r="AO77" s="26"/>
      <c r="AP77" s="26"/>
      <c r="AQ77" s="26"/>
      <c r="AR77" s="26"/>
      <c r="AS77" s="26"/>
      <c r="AT77" s="26"/>
      <c r="AU77" s="26"/>
    </row>
    <row r="78" spans="38:47">
      <c r="AL78" s="26"/>
      <c r="AM78" s="26"/>
      <c r="AN78" s="26"/>
      <c r="AO78" s="26"/>
      <c r="AP78" s="26"/>
      <c r="AQ78" s="26"/>
      <c r="AR78" s="26"/>
      <c r="AS78" s="26"/>
      <c r="AT78" s="26"/>
      <c r="AU78" s="26"/>
    </row>
    <row r="79" spans="38:47">
      <c r="AL79" s="26"/>
      <c r="AM79" s="26"/>
      <c r="AN79" s="26"/>
      <c r="AO79" s="26"/>
      <c r="AP79" s="26"/>
      <c r="AQ79" s="26"/>
      <c r="AR79" s="26"/>
      <c r="AS79" s="26"/>
      <c r="AT79" s="26"/>
      <c r="AU79" s="26"/>
    </row>
    <row r="80" spans="38:47">
      <c r="AL80" s="26"/>
      <c r="AM80" s="26"/>
      <c r="AN80" s="26"/>
      <c r="AO80" s="26"/>
      <c r="AP80" s="26"/>
      <c r="AQ80" s="26"/>
      <c r="AR80" s="26"/>
      <c r="AS80" s="26"/>
      <c r="AT80" s="26"/>
      <c r="AU80" s="26"/>
    </row>
    <row r="81" spans="38:47">
      <c r="AL81" s="26"/>
      <c r="AM81" s="26"/>
      <c r="AN81" s="26"/>
      <c r="AO81" s="26"/>
      <c r="AP81" s="26"/>
      <c r="AQ81" s="26"/>
      <c r="AR81" s="26"/>
      <c r="AS81" s="26"/>
      <c r="AT81" s="26"/>
      <c r="AU81" s="26"/>
    </row>
  </sheetData>
  <mergeCells count="2">
    <mergeCell ref="B3:AU3"/>
    <mergeCell ref="B44:AU4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4"/>
  <sheetViews>
    <sheetView topLeftCell="O25" zoomScale="70" zoomScaleNormal="70" workbookViewId="0">
      <selection activeCell="AO47" sqref="AO47:AO56"/>
    </sheetView>
  </sheetViews>
  <sheetFormatPr defaultColWidth="9" defaultRowHeight="16.5"/>
  <cols>
    <col min="1" max="1" width="18.875" style="26" customWidth="1"/>
    <col min="2" max="2" width="9" style="26"/>
    <col min="3" max="3" width="8.375" style="26" customWidth="1"/>
    <col min="4" max="16384" width="9" style="26"/>
  </cols>
  <sheetData>
    <row r="1" spans="1:47">
      <c r="A1" s="16" t="s">
        <v>146</v>
      </c>
      <c r="J1" s="21" t="s">
        <v>135</v>
      </c>
      <c r="K1" s="22">
        <v>44.000999999999998</v>
      </c>
      <c r="V1" s="21"/>
      <c r="W1" s="22"/>
    </row>
    <row r="2" spans="1:47">
      <c r="A2" s="16"/>
      <c r="J2" s="22" t="s">
        <v>136</v>
      </c>
      <c r="K2" s="22">
        <v>0.7</v>
      </c>
      <c r="V2" s="22"/>
      <c r="W2" s="22"/>
    </row>
    <row r="3" spans="1:47" ht="17.25">
      <c r="B3" s="169" t="s">
        <v>142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</row>
    <row r="4" spans="1:47">
      <c r="A4" s="20" t="s">
        <v>133</v>
      </c>
      <c r="B4" s="26" t="s">
        <v>134</v>
      </c>
      <c r="N4" s="26" t="s">
        <v>138</v>
      </c>
      <c r="Z4" s="26" t="s">
        <v>139</v>
      </c>
      <c r="AL4" s="26" t="s">
        <v>145</v>
      </c>
    </row>
    <row r="5" spans="1:47" ht="47.25" customHeight="1">
      <c r="A5" s="24"/>
      <c r="B5" s="19" t="s">
        <v>125</v>
      </c>
      <c r="C5" s="19" t="s">
        <v>203</v>
      </c>
      <c r="D5" s="132" t="s">
        <v>208</v>
      </c>
      <c r="E5" s="132" t="s">
        <v>212</v>
      </c>
      <c r="F5" s="19" t="s">
        <v>127</v>
      </c>
      <c r="G5" s="19" t="s">
        <v>128</v>
      </c>
      <c r="H5" s="19" t="s">
        <v>129</v>
      </c>
      <c r="I5" s="19" t="s">
        <v>130</v>
      </c>
      <c r="J5" s="19" t="s">
        <v>131</v>
      </c>
      <c r="K5" s="19" t="s">
        <v>132</v>
      </c>
      <c r="L5" s="18"/>
      <c r="M5" s="18"/>
      <c r="N5" s="19" t="s">
        <v>125</v>
      </c>
      <c r="O5" s="19" t="s">
        <v>203</v>
      </c>
      <c r="P5" s="132" t="s">
        <v>208</v>
      </c>
      <c r="Q5" s="132" t="s">
        <v>212</v>
      </c>
      <c r="R5" s="19" t="s">
        <v>127</v>
      </c>
      <c r="S5" s="19" t="s">
        <v>128</v>
      </c>
      <c r="T5" s="19" t="s">
        <v>129</v>
      </c>
      <c r="U5" s="19" t="s">
        <v>130</v>
      </c>
      <c r="V5" s="19" t="s">
        <v>131</v>
      </c>
      <c r="W5" s="19" t="s">
        <v>132</v>
      </c>
      <c r="Z5" s="19" t="s">
        <v>125</v>
      </c>
      <c r="AA5" s="19" t="s">
        <v>203</v>
      </c>
      <c r="AB5" s="132" t="s">
        <v>208</v>
      </c>
      <c r="AC5" s="132" t="s">
        <v>212</v>
      </c>
      <c r="AD5" s="19" t="s">
        <v>127</v>
      </c>
      <c r="AE5" s="19" t="s">
        <v>128</v>
      </c>
      <c r="AF5" s="19" t="s">
        <v>129</v>
      </c>
      <c r="AG5" s="19" t="s">
        <v>130</v>
      </c>
      <c r="AH5" s="19" t="s">
        <v>131</v>
      </c>
      <c r="AI5" s="19" t="s">
        <v>132</v>
      </c>
      <c r="AL5" s="19" t="s">
        <v>125</v>
      </c>
      <c r="AM5" s="19" t="s">
        <v>203</v>
      </c>
      <c r="AN5" s="132" t="s">
        <v>208</v>
      </c>
      <c r="AO5" s="19" t="s">
        <v>217</v>
      </c>
      <c r="AP5" s="132" t="s">
        <v>215</v>
      </c>
      <c r="AQ5" s="19" t="s">
        <v>128</v>
      </c>
      <c r="AR5" s="19" t="s">
        <v>129</v>
      </c>
      <c r="AS5" s="19" t="s">
        <v>130</v>
      </c>
      <c r="AT5" s="19" t="s">
        <v>131</v>
      </c>
      <c r="AU5" s="19" t="s">
        <v>132</v>
      </c>
    </row>
    <row r="6" spans="1:47">
      <c r="B6" s="19">
        <v>2</v>
      </c>
      <c r="C6" s="43"/>
      <c r="D6" s="109">
        <v>0.14000000000000001</v>
      </c>
      <c r="E6" s="43">
        <v>4.9844999999999997</v>
      </c>
      <c r="F6" s="43"/>
      <c r="G6" s="43"/>
      <c r="H6" s="43"/>
      <c r="I6" s="43"/>
      <c r="J6" s="43"/>
      <c r="K6" s="43"/>
      <c r="L6" s="18"/>
      <c r="M6" s="18"/>
      <c r="N6" s="19">
        <v>2</v>
      </c>
      <c r="O6" s="43"/>
      <c r="P6" s="110">
        <v>0</v>
      </c>
      <c r="Q6" s="43">
        <v>0.72209999999999996</v>
      </c>
      <c r="R6" s="43"/>
      <c r="S6" s="43"/>
      <c r="T6" s="43"/>
      <c r="U6" s="43"/>
      <c r="V6" s="43"/>
      <c r="W6" s="43"/>
      <c r="Z6" s="19">
        <v>2</v>
      </c>
      <c r="AA6" s="43"/>
      <c r="AB6" s="111">
        <v>0</v>
      </c>
      <c r="AC6" s="43">
        <v>5.3017000000000003</v>
      </c>
      <c r="AD6" s="43"/>
      <c r="AE6" s="43"/>
      <c r="AF6" s="43"/>
      <c r="AG6" s="43"/>
      <c r="AH6" s="43"/>
      <c r="AI6" s="43"/>
      <c r="AL6" s="19">
        <v>2</v>
      </c>
      <c r="AM6" s="43"/>
      <c r="AN6" s="112">
        <v>0.03</v>
      </c>
      <c r="AO6" s="43"/>
      <c r="AP6" s="43">
        <v>0.11600000000000001</v>
      </c>
      <c r="AQ6" s="43"/>
      <c r="AR6" s="43"/>
      <c r="AS6" s="43"/>
      <c r="AT6" s="43"/>
      <c r="AU6" s="43"/>
    </row>
    <row r="7" spans="1:47">
      <c r="B7" s="19">
        <f>B6+2</f>
        <v>4</v>
      </c>
      <c r="C7" s="43"/>
      <c r="D7" s="109">
        <v>3.67</v>
      </c>
      <c r="E7" s="43">
        <v>12.425800000000001</v>
      </c>
      <c r="F7" s="43"/>
      <c r="G7" s="43"/>
      <c r="H7" s="43"/>
      <c r="I7" s="43"/>
      <c r="J7" s="43"/>
      <c r="K7" s="43"/>
      <c r="L7" s="18"/>
      <c r="M7" s="18"/>
      <c r="N7" s="19">
        <f>N6+2</f>
        <v>4</v>
      </c>
      <c r="O7" s="43"/>
      <c r="P7" s="110">
        <v>0</v>
      </c>
      <c r="Q7" s="43">
        <v>1.7330000000000001</v>
      </c>
      <c r="R7" s="43"/>
      <c r="S7" s="43"/>
      <c r="T7" s="43"/>
      <c r="U7" s="43"/>
      <c r="V7" s="43"/>
      <c r="W7" s="43"/>
      <c r="Z7" s="19">
        <f>Z6+2</f>
        <v>4</v>
      </c>
      <c r="AA7" s="43"/>
      <c r="AB7" s="111">
        <v>0.04</v>
      </c>
      <c r="AC7" s="43">
        <v>9.9604999999999997</v>
      </c>
      <c r="AD7" s="43"/>
      <c r="AE7" s="43"/>
      <c r="AF7" s="43"/>
      <c r="AG7" s="43"/>
      <c r="AH7" s="43"/>
      <c r="AI7" s="43"/>
      <c r="AL7" s="19">
        <f>AL6+2</f>
        <v>4</v>
      </c>
      <c r="AM7" s="43"/>
      <c r="AN7" s="112">
        <v>2</v>
      </c>
      <c r="AO7" s="43"/>
      <c r="AP7" s="43">
        <v>11</v>
      </c>
      <c r="AQ7" s="43"/>
      <c r="AR7" s="43"/>
      <c r="AS7" s="43"/>
      <c r="AT7" s="43"/>
      <c r="AU7" s="43"/>
    </row>
    <row r="8" spans="1:47">
      <c r="B8" s="19">
        <f t="shared" ref="B8:B20" si="0">B7+2</f>
        <v>6</v>
      </c>
      <c r="C8" s="43"/>
      <c r="D8" s="109">
        <v>11.93</v>
      </c>
      <c r="E8" s="43">
        <v>16.315100000000001</v>
      </c>
      <c r="F8" s="43"/>
      <c r="G8" s="43"/>
      <c r="H8" s="43"/>
      <c r="I8" s="43"/>
      <c r="J8" s="43"/>
      <c r="K8" s="43"/>
      <c r="L8" s="18"/>
      <c r="M8" s="18"/>
      <c r="N8" s="19">
        <f t="shared" ref="N8:N20" si="1">N7+2</f>
        <v>6</v>
      </c>
      <c r="O8" s="43"/>
      <c r="P8" s="110">
        <v>0</v>
      </c>
      <c r="Q8" s="43">
        <v>4.0885999999999996</v>
      </c>
      <c r="R8" s="43"/>
      <c r="S8" s="43"/>
      <c r="T8" s="43"/>
      <c r="U8" s="43"/>
      <c r="V8" s="43"/>
      <c r="W8" s="43"/>
      <c r="Z8" s="19">
        <f t="shared" ref="Z8:Z20" si="2">Z7+2</f>
        <v>6</v>
      </c>
      <c r="AA8" s="43"/>
      <c r="AB8" s="111">
        <v>0.66</v>
      </c>
      <c r="AC8" s="43">
        <v>13.005000000000001</v>
      </c>
      <c r="AD8" s="43"/>
      <c r="AE8" s="43"/>
      <c r="AF8" s="43"/>
      <c r="AG8" s="43"/>
      <c r="AH8" s="43"/>
      <c r="AI8" s="43"/>
      <c r="AL8" s="19">
        <f t="shared" ref="AL8:AL20" si="3">AL7+2</f>
        <v>6</v>
      </c>
      <c r="AM8" s="43"/>
      <c r="AN8" s="112">
        <v>9.9499999999999993</v>
      </c>
      <c r="AO8" s="43"/>
      <c r="AP8" s="43">
        <v>14.6</v>
      </c>
      <c r="AQ8" s="43"/>
      <c r="AR8" s="43"/>
      <c r="AS8" s="43"/>
      <c r="AT8" s="43"/>
      <c r="AU8" s="43"/>
    </row>
    <row r="9" spans="1:47">
      <c r="B9" s="19">
        <f t="shared" si="0"/>
        <v>8</v>
      </c>
      <c r="C9" s="43"/>
      <c r="D9" s="109">
        <v>16.11</v>
      </c>
      <c r="E9" s="43">
        <v>21.636600000000001</v>
      </c>
      <c r="F9" s="43"/>
      <c r="G9" s="43"/>
      <c r="H9" s="43"/>
      <c r="I9" s="43"/>
      <c r="J9" s="43"/>
      <c r="K9" s="43"/>
      <c r="L9" s="18"/>
      <c r="M9" s="18"/>
      <c r="N9" s="19">
        <f t="shared" si="1"/>
        <v>8</v>
      </c>
      <c r="O9" s="43"/>
      <c r="P9" s="110">
        <v>7.0000000000000007E-2</v>
      </c>
      <c r="Q9" s="43">
        <v>6.5869</v>
      </c>
      <c r="R9" s="43"/>
      <c r="S9" s="43"/>
      <c r="T9" s="43"/>
      <c r="U9" s="43"/>
      <c r="V9" s="43"/>
      <c r="W9" s="43"/>
      <c r="Z9" s="19">
        <f t="shared" si="2"/>
        <v>8</v>
      </c>
      <c r="AA9" s="43">
        <v>0</v>
      </c>
      <c r="AB9" s="111">
        <v>3.17</v>
      </c>
      <c r="AC9" s="43">
        <v>15.343400000000001</v>
      </c>
      <c r="AD9" s="43"/>
      <c r="AE9" s="43"/>
      <c r="AF9" s="43"/>
      <c r="AG9" s="43"/>
      <c r="AH9" s="43"/>
      <c r="AI9" s="43"/>
      <c r="AL9" s="19">
        <f t="shared" si="3"/>
        <v>8</v>
      </c>
      <c r="AM9" s="43">
        <v>14.592000000000001</v>
      </c>
      <c r="AN9" s="112">
        <v>13.49</v>
      </c>
      <c r="AO9" s="43"/>
      <c r="AP9" s="43">
        <v>14.8</v>
      </c>
      <c r="AQ9" s="43"/>
      <c r="AR9" s="43"/>
      <c r="AS9" s="43"/>
      <c r="AT9" s="43"/>
      <c r="AU9" s="43"/>
    </row>
    <row r="10" spans="1:47">
      <c r="B10" s="19">
        <f t="shared" si="0"/>
        <v>10</v>
      </c>
      <c r="C10" s="43"/>
      <c r="D10" s="109">
        <v>22.82</v>
      </c>
      <c r="E10" s="43">
        <v>22.250699999999998</v>
      </c>
      <c r="F10" s="43"/>
      <c r="G10" s="43"/>
      <c r="H10" s="43"/>
      <c r="I10" s="43"/>
      <c r="J10" s="43"/>
      <c r="K10" s="43"/>
      <c r="L10" s="18"/>
      <c r="M10" s="18"/>
      <c r="N10" s="19">
        <f t="shared" si="1"/>
        <v>10</v>
      </c>
      <c r="O10" s="43"/>
      <c r="P10" s="110">
        <v>0.46</v>
      </c>
      <c r="Q10" s="43">
        <v>9.0296000000000003</v>
      </c>
      <c r="R10" s="43"/>
      <c r="S10" s="43"/>
      <c r="T10" s="43"/>
      <c r="U10" s="43"/>
      <c r="V10" s="43"/>
      <c r="W10" s="43"/>
      <c r="Z10" s="19">
        <f t="shared" si="2"/>
        <v>10</v>
      </c>
      <c r="AA10" s="43">
        <v>1.31289148646016</v>
      </c>
      <c r="AB10" s="111">
        <v>6.65</v>
      </c>
      <c r="AC10" s="43">
        <v>18.192799999999998</v>
      </c>
      <c r="AD10" s="43"/>
      <c r="AE10" s="43"/>
      <c r="AF10" s="43"/>
      <c r="AG10" s="43"/>
      <c r="AH10" s="43"/>
      <c r="AI10" s="43"/>
      <c r="AL10" s="19">
        <f t="shared" si="3"/>
        <v>10</v>
      </c>
      <c r="AM10" s="43">
        <v>16.393999999999998</v>
      </c>
      <c r="AN10" s="112">
        <v>18.93</v>
      </c>
      <c r="AO10" s="43"/>
      <c r="AP10" s="43">
        <v>21.4</v>
      </c>
      <c r="AQ10" s="43"/>
      <c r="AR10" s="43"/>
      <c r="AS10" s="43"/>
      <c r="AT10" s="43"/>
      <c r="AU10" s="43"/>
    </row>
    <row r="11" spans="1:47">
      <c r="B11" s="19">
        <f t="shared" si="0"/>
        <v>12</v>
      </c>
      <c r="C11" s="43"/>
      <c r="D11" s="109">
        <v>32.78</v>
      </c>
      <c r="E11" s="43">
        <v>29.3461</v>
      </c>
      <c r="F11" s="43"/>
      <c r="G11" s="43"/>
      <c r="H11" s="43"/>
      <c r="I11" s="43"/>
      <c r="J11" s="43"/>
      <c r="K11" s="43"/>
      <c r="L11" s="18"/>
      <c r="M11" s="18"/>
      <c r="N11" s="19">
        <f t="shared" si="1"/>
        <v>12</v>
      </c>
      <c r="O11" s="43"/>
      <c r="P11" s="110">
        <v>1.27</v>
      </c>
      <c r="Q11" s="43">
        <v>11.766</v>
      </c>
      <c r="R11" s="43"/>
      <c r="S11" s="43"/>
      <c r="T11" s="43"/>
      <c r="U11" s="43"/>
      <c r="V11" s="43"/>
      <c r="W11" s="43"/>
      <c r="Z11" s="19">
        <f t="shared" si="2"/>
        <v>12</v>
      </c>
      <c r="AA11" s="43">
        <v>7.3149892850185099</v>
      </c>
      <c r="AB11" s="111">
        <v>9.8000000000000007</v>
      </c>
      <c r="AC11" s="43">
        <v>20.443000000000001</v>
      </c>
      <c r="AD11" s="43"/>
      <c r="AE11" s="43"/>
      <c r="AF11" s="43"/>
      <c r="AG11" s="43"/>
      <c r="AH11" s="43"/>
      <c r="AI11" s="43"/>
      <c r="AL11" s="19">
        <f t="shared" si="3"/>
        <v>12</v>
      </c>
      <c r="AM11" s="43">
        <v>22.216999999999999</v>
      </c>
      <c r="AN11" s="112">
        <v>24.75</v>
      </c>
      <c r="AO11" s="43"/>
      <c r="AP11" s="43">
        <v>22.2</v>
      </c>
      <c r="AQ11" s="43"/>
      <c r="AR11" s="43"/>
      <c r="AS11" s="43"/>
      <c r="AT11" s="43"/>
      <c r="AU11" s="43"/>
    </row>
    <row r="12" spans="1:47">
      <c r="B12" s="19">
        <f t="shared" si="0"/>
        <v>14</v>
      </c>
      <c r="C12" s="43"/>
      <c r="D12" s="109">
        <v>43.47</v>
      </c>
      <c r="E12" s="43">
        <v>42.524099999999997</v>
      </c>
      <c r="F12" s="43"/>
      <c r="G12" s="43"/>
      <c r="H12" s="43"/>
      <c r="I12" s="43"/>
      <c r="J12" s="43"/>
      <c r="K12" s="43"/>
      <c r="L12" s="18"/>
      <c r="M12" s="18"/>
      <c r="N12" s="19">
        <f t="shared" si="1"/>
        <v>14</v>
      </c>
      <c r="O12" s="43"/>
      <c r="P12" s="110">
        <v>3.02</v>
      </c>
      <c r="Q12" s="43">
        <v>13.5754</v>
      </c>
      <c r="R12" s="43"/>
      <c r="S12" s="43"/>
      <c r="T12" s="43"/>
      <c r="U12" s="43"/>
      <c r="V12" s="43"/>
      <c r="W12" s="43"/>
      <c r="Z12" s="19">
        <f t="shared" si="2"/>
        <v>14</v>
      </c>
      <c r="AA12" s="43">
        <v>12.084025715955601</v>
      </c>
      <c r="AB12" s="111">
        <v>11.77</v>
      </c>
      <c r="AC12" s="43">
        <v>21.808499999999999</v>
      </c>
      <c r="AD12" s="43"/>
      <c r="AE12" s="43"/>
      <c r="AF12" s="43"/>
      <c r="AG12" s="43"/>
      <c r="AH12" s="43"/>
      <c r="AI12" s="43"/>
      <c r="AL12" s="19">
        <f t="shared" si="3"/>
        <v>14</v>
      </c>
      <c r="AM12" s="43">
        <v>33.42</v>
      </c>
      <c r="AN12" s="112">
        <v>37</v>
      </c>
      <c r="AO12" s="43"/>
      <c r="AP12" s="43">
        <v>36</v>
      </c>
      <c r="AQ12" s="43"/>
      <c r="AR12" s="43"/>
      <c r="AS12" s="43"/>
      <c r="AT12" s="43"/>
      <c r="AU12" s="43"/>
    </row>
    <row r="13" spans="1:47">
      <c r="B13" s="19">
        <f t="shared" si="0"/>
        <v>16</v>
      </c>
      <c r="C13" s="43"/>
      <c r="D13" s="109">
        <v>44.33</v>
      </c>
      <c r="E13" s="43">
        <v>44.001600000000003</v>
      </c>
      <c r="F13" s="43"/>
      <c r="G13" s="43"/>
      <c r="H13" s="43"/>
      <c r="I13" s="43"/>
      <c r="J13" s="43"/>
      <c r="K13" s="43"/>
      <c r="L13" s="18"/>
      <c r="M13" s="18"/>
      <c r="N13" s="19">
        <f t="shared" si="1"/>
        <v>16</v>
      </c>
      <c r="O13" s="43"/>
      <c r="P13" s="110">
        <v>5.43</v>
      </c>
      <c r="Q13" s="43">
        <v>15.234400000000001</v>
      </c>
      <c r="R13" s="43"/>
      <c r="S13" s="43"/>
      <c r="T13" s="43"/>
      <c r="U13" s="43"/>
      <c r="V13" s="43"/>
      <c r="W13" s="43"/>
      <c r="Z13" s="19">
        <f t="shared" si="2"/>
        <v>16</v>
      </c>
      <c r="AA13" s="43">
        <v>14.5314942528736</v>
      </c>
      <c r="AB13" s="111">
        <v>12.49</v>
      </c>
      <c r="AC13" s="43">
        <v>22.645900000000001</v>
      </c>
      <c r="AD13" s="43"/>
      <c r="AE13" s="43"/>
      <c r="AF13" s="43"/>
      <c r="AG13" s="43"/>
      <c r="AH13" s="43"/>
      <c r="AI13" s="43"/>
      <c r="AL13" s="19">
        <f t="shared" si="3"/>
        <v>16</v>
      </c>
      <c r="AM13" s="43">
        <v>43.87</v>
      </c>
      <c r="AN13" s="112">
        <v>44.08</v>
      </c>
      <c r="AO13" s="43"/>
      <c r="AP13" s="43">
        <v>44</v>
      </c>
      <c r="AQ13" s="43"/>
      <c r="AR13" s="43"/>
      <c r="AS13" s="43"/>
      <c r="AT13" s="43"/>
      <c r="AU13" s="43"/>
    </row>
    <row r="14" spans="1:47">
      <c r="B14" s="19">
        <f t="shared" si="0"/>
        <v>18</v>
      </c>
      <c r="C14" s="43"/>
      <c r="D14" s="109">
        <v>44.33</v>
      </c>
      <c r="E14" s="43">
        <v>44.001600000000003</v>
      </c>
      <c r="F14" s="43"/>
      <c r="G14" s="43"/>
      <c r="H14" s="43"/>
      <c r="I14" s="43"/>
      <c r="J14" s="43"/>
      <c r="K14" s="43"/>
      <c r="L14" s="18"/>
      <c r="M14" s="18"/>
      <c r="N14" s="19">
        <f t="shared" si="1"/>
        <v>18</v>
      </c>
      <c r="O14" s="43"/>
      <c r="P14" s="110">
        <v>8.33</v>
      </c>
      <c r="Q14" s="43">
        <v>16.964400000000001</v>
      </c>
      <c r="R14" s="43"/>
      <c r="S14" s="43"/>
      <c r="T14" s="43"/>
      <c r="U14" s="43"/>
      <c r="V14" s="43"/>
      <c r="W14" s="43"/>
      <c r="Z14" s="19">
        <f t="shared" si="2"/>
        <v>18</v>
      </c>
      <c r="AA14" s="43">
        <v>14.6603795051627</v>
      </c>
      <c r="AB14" s="111">
        <v>14.08</v>
      </c>
      <c r="AC14" s="43">
        <v>23.061</v>
      </c>
      <c r="AD14" s="43"/>
      <c r="AE14" s="43"/>
      <c r="AF14" s="43"/>
      <c r="AG14" s="43"/>
      <c r="AH14" s="43"/>
      <c r="AI14" s="43"/>
      <c r="AL14" s="19">
        <f t="shared" si="3"/>
        <v>18</v>
      </c>
      <c r="AM14" s="43">
        <v>44</v>
      </c>
      <c r="AN14" s="112">
        <v>44.33</v>
      </c>
      <c r="AO14" s="43"/>
      <c r="AP14" s="43">
        <v>44</v>
      </c>
      <c r="AQ14" s="43"/>
      <c r="AR14" s="43"/>
      <c r="AS14" s="43"/>
      <c r="AT14" s="43"/>
      <c r="AU14" s="43"/>
    </row>
    <row r="15" spans="1:47">
      <c r="B15" s="19">
        <f t="shared" si="0"/>
        <v>20</v>
      </c>
      <c r="C15" s="43"/>
      <c r="D15" s="109">
        <v>44.33</v>
      </c>
      <c r="E15" s="43">
        <v>44.001600000000003</v>
      </c>
      <c r="F15" s="43"/>
      <c r="G15" s="43"/>
      <c r="H15" s="43"/>
      <c r="I15" s="43"/>
      <c r="J15" s="43"/>
      <c r="K15" s="43"/>
      <c r="L15" s="18"/>
      <c r="M15" s="18"/>
      <c r="N15" s="19">
        <f t="shared" si="1"/>
        <v>20</v>
      </c>
      <c r="O15" s="43"/>
      <c r="P15" s="110">
        <v>10.130000000000001</v>
      </c>
      <c r="Q15" s="43">
        <v>17.376200000000001</v>
      </c>
      <c r="R15" s="43"/>
      <c r="S15" s="43"/>
      <c r="T15" s="43"/>
      <c r="U15" s="43"/>
      <c r="V15" s="43"/>
      <c r="W15" s="43"/>
      <c r="Z15" s="19">
        <f t="shared" si="2"/>
        <v>20</v>
      </c>
      <c r="AA15" s="43">
        <v>14.786908240794901</v>
      </c>
      <c r="AB15" s="111">
        <v>17.510000000000002</v>
      </c>
      <c r="AC15" s="43">
        <v>24.817</v>
      </c>
      <c r="AD15" s="43"/>
      <c r="AE15" s="43"/>
      <c r="AF15" s="43"/>
      <c r="AG15" s="43"/>
      <c r="AH15" s="43"/>
      <c r="AI15" s="43"/>
      <c r="AL15" s="19">
        <f t="shared" si="3"/>
        <v>20</v>
      </c>
      <c r="AM15" s="43">
        <v>44</v>
      </c>
      <c r="AN15" s="112">
        <v>44.33</v>
      </c>
      <c r="AO15" s="43"/>
      <c r="AP15" s="43"/>
      <c r="AQ15" s="43"/>
      <c r="AR15" s="43"/>
      <c r="AS15" s="43"/>
      <c r="AT15" s="43"/>
      <c r="AU15" s="43"/>
    </row>
    <row r="16" spans="1:47">
      <c r="B16" s="19">
        <f t="shared" si="0"/>
        <v>22</v>
      </c>
      <c r="C16" s="43"/>
      <c r="D16" s="109">
        <v>44.33</v>
      </c>
      <c r="E16" s="43">
        <v>44.001600000000003</v>
      </c>
      <c r="F16" s="43"/>
      <c r="G16" s="43"/>
      <c r="H16" s="43"/>
      <c r="I16" s="43"/>
      <c r="J16" s="43"/>
      <c r="K16" s="43"/>
      <c r="L16" s="18"/>
      <c r="M16" s="18"/>
      <c r="N16" s="19">
        <f t="shared" si="1"/>
        <v>22</v>
      </c>
      <c r="O16" s="43"/>
      <c r="P16" s="110">
        <v>11.3</v>
      </c>
      <c r="Q16" s="43">
        <v>18.293399999999998</v>
      </c>
      <c r="R16" s="43"/>
      <c r="S16" s="43"/>
      <c r="T16" s="43"/>
      <c r="U16" s="43"/>
      <c r="V16" s="43"/>
      <c r="W16" s="43"/>
      <c r="Z16" s="19">
        <f t="shared" si="2"/>
        <v>22</v>
      </c>
      <c r="AA16" s="43">
        <v>15.806868497954399</v>
      </c>
      <c r="AB16" s="111">
        <v>22.01</v>
      </c>
      <c r="AC16" s="43">
        <v>28.031300000000002</v>
      </c>
      <c r="AD16" s="43"/>
      <c r="AE16" s="43"/>
      <c r="AF16" s="43"/>
      <c r="AG16" s="43"/>
      <c r="AH16" s="43"/>
      <c r="AI16" s="43"/>
      <c r="AL16" s="19">
        <f t="shared" si="3"/>
        <v>22</v>
      </c>
      <c r="AM16" s="43">
        <v>44</v>
      </c>
      <c r="AN16" s="112">
        <v>44.33</v>
      </c>
      <c r="AO16" s="43"/>
      <c r="AP16" s="43"/>
      <c r="AQ16" s="43"/>
      <c r="AR16" s="43"/>
      <c r="AS16" s="43"/>
      <c r="AT16" s="43"/>
      <c r="AU16" s="43"/>
    </row>
    <row r="17" spans="2:47">
      <c r="B17" s="19">
        <f t="shared" si="0"/>
        <v>24</v>
      </c>
      <c r="C17" s="43"/>
      <c r="D17" s="109">
        <v>44.33</v>
      </c>
      <c r="E17" s="43">
        <v>44.001600000000003</v>
      </c>
      <c r="F17" s="43"/>
      <c r="G17" s="43"/>
      <c r="H17" s="43"/>
      <c r="I17" s="43"/>
      <c r="J17" s="43"/>
      <c r="K17" s="43"/>
      <c r="L17" s="18"/>
      <c r="M17" s="18"/>
      <c r="N17" s="19">
        <f t="shared" si="1"/>
        <v>24</v>
      </c>
      <c r="O17" s="43"/>
      <c r="P17" s="110">
        <v>12.28</v>
      </c>
      <c r="Q17" s="43">
        <v>19.021699999999999</v>
      </c>
      <c r="R17" s="43"/>
      <c r="S17" s="43"/>
      <c r="T17" s="43"/>
      <c r="U17" s="43"/>
      <c r="V17" s="43"/>
      <c r="W17" s="43"/>
      <c r="Z17" s="19">
        <f t="shared" si="2"/>
        <v>24</v>
      </c>
      <c r="AA17" s="43">
        <v>19.9251618936295</v>
      </c>
      <c r="AB17" s="111">
        <v>27.63</v>
      </c>
      <c r="AC17" s="43">
        <v>32.360300000000002</v>
      </c>
      <c r="AD17" s="43"/>
      <c r="AE17" s="43"/>
      <c r="AF17" s="43"/>
      <c r="AG17" s="43"/>
      <c r="AH17" s="43"/>
      <c r="AI17" s="43"/>
      <c r="AL17" s="19">
        <f t="shared" si="3"/>
        <v>24</v>
      </c>
      <c r="AM17" s="43">
        <v>44</v>
      </c>
      <c r="AN17" s="112">
        <v>44.33</v>
      </c>
      <c r="AO17" s="43"/>
      <c r="AP17" s="43"/>
      <c r="AQ17" s="43"/>
      <c r="AR17" s="43"/>
      <c r="AS17" s="43"/>
      <c r="AT17" s="43"/>
      <c r="AU17" s="43"/>
    </row>
    <row r="18" spans="2:47">
      <c r="B18" s="19">
        <f t="shared" si="0"/>
        <v>26</v>
      </c>
      <c r="C18" s="43"/>
      <c r="D18" s="109">
        <v>44.33</v>
      </c>
      <c r="E18" s="43">
        <v>44.001600000000003</v>
      </c>
      <c r="F18" s="43"/>
      <c r="G18" s="43"/>
      <c r="H18" s="43"/>
      <c r="I18" s="43"/>
      <c r="J18" s="43"/>
      <c r="K18" s="43"/>
      <c r="L18" s="18"/>
      <c r="M18" s="18"/>
      <c r="N18" s="19">
        <f t="shared" si="1"/>
        <v>26</v>
      </c>
      <c r="O18" s="43"/>
      <c r="P18" s="110">
        <v>13.39</v>
      </c>
      <c r="Q18" s="43">
        <v>19.432099999999998</v>
      </c>
      <c r="R18" s="43"/>
      <c r="S18" s="43"/>
      <c r="T18" s="43"/>
      <c r="U18" s="43"/>
      <c r="V18" s="43"/>
      <c r="W18" s="43"/>
      <c r="Z18" s="19">
        <f t="shared" si="2"/>
        <v>26</v>
      </c>
      <c r="AA18" s="43">
        <v>21.7642969023963</v>
      </c>
      <c r="AB18" s="111">
        <v>36.090000000000003</v>
      </c>
      <c r="AC18" s="43">
        <v>38.488500000000002</v>
      </c>
      <c r="AD18" s="43"/>
      <c r="AE18" s="43"/>
      <c r="AF18" s="43"/>
      <c r="AG18" s="43"/>
      <c r="AH18" s="43"/>
      <c r="AI18" s="43"/>
      <c r="AL18" s="19">
        <f t="shared" si="3"/>
        <v>26</v>
      </c>
      <c r="AM18" s="43">
        <v>44</v>
      </c>
      <c r="AN18" s="112">
        <v>44.33</v>
      </c>
      <c r="AO18" s="43"/>
      <c r="AP18" s="43"/>
      <c r="AQ18" s="43"/>
      <c r="AR18" s="43"/>
      <c r="AS18" s="43"/>
      <c r="AT18" s="43"/>
      <c r="AU18" s="43"/>
    </row>
    <row r="19" spans="2:47">
      <c r="B19" s="19">
        <f t="shared" si="0"/>
        <v>28</v>
      </c>
      <c r="C19" s="43"/>
      <c r="D19" s="109">
        <v>44.33</v>
      </c>
      <c r="E19" s="43">
        <v>44.001600000000003</v>
      </c>
      <c r="F19" s="43"/>
      <c r="G19" s="43"/>
      <c r="H19" s="43"/>
      <c r="I19" s="43"/>
      <c r="J19" s="43"/>
      <c r="K19" s="43"/>
      <c r="L19" s="18"/>
      <c r="M19" s="18"/>
      <c r="N19" s="19">
        <f t="shared" si="1"/>
        <v>28</v>
      </c>
      <c r="O19" s="43"/>
      <c r="P19" s="110">
        <v>15.19</v>
      </c>
      <c r="Q19" s="43">
        <v>20.504200000000001</v>
      </c>
      <c r="R19" s="43"/>
      <c r="S19" s="43"/>
      <c r="T19" s="43"/>
      <c r="U19" s="43"/>
      <c r="V19" s="43"/>
      <c r="W19" s="43"/>
      <c r="Z19" s="19">
        <f t="shared" si="2"/>
        <v>28</v>
      </c>
      <c r="AA19" s="43">
        <v>23.1148692772258</v>
      </c>
      <c r="AB19" s="111">
        <v>42.9</v>
      </c>
      <c r="AC19" s="43">
        <v>41.6479</v>
      </c>
      <c r="AD19" s="43"/>
      <c r="AE19" s="43"/>
      <c r="AF19" s="43"/>
      <c r="AG19" s="43"/>
      <c r="AH19" s="43"/>
      <c r="AI19" s="43"/>
      <c r="AL19" s="19">
        <f t="shared" si="3"/>
        <v>28</v>
      </c>
      <c r="AM19" s="43">
        <v>44</v>
      </c>
      <c r="AN19" s="112">
        <v>44.33</v>
      </c>
      <c r="AO19" s="43"/>
      <c r="AP19" s="43"/>
      <c r="AQ19" s="43"/>
      <c r="AR19" s="43"/>
      <c r="AS19" s="43"/>
      <c r="AT19" s="43"/>
      <c r="AU19" s="43"/>
    </row>
    <row r="20" spans="2:47">
      <c r="B20" s="19">
        <f t="shared" si="0"/>
        <v>30</v>
      </c>
      <c r="C20" s="43"/>
      <c r="D20" s="109">
        <v>44.33</v>
      </c>
      <c r="E20" s="43">
        <v>44.001600000000003</v>
      </c>
      <c r="F20" s="43"/>
      <c r="G20" s="43"/>
      <c r="H20" s="43"/>
      <c r="I20" s="43"/>
      <c r="J20" s="43"/>
      <c r="K20" s="43"/>
      <c r="L20" s="18"/>
      <c r="M20" s="18"/>
      <c r="N20" s="19">
        <f t="shared" si="1"/>
        <v>30</v>
      </c>
      <c r="O20" s="43"/>
      <c r="P20" s="110">
        <v>17.91</v>
      </c>
      <c r="Q20" s="43">
        <v>22.01</v>
      </c>
      <c r="R20" s="43"/>
      <c r="S20" s="43"/>
      <c r="T20" s="43"/>
      <c r="U20" s="43"/>
      <c r="V20" s="43"/>
      <c r="W20" s="43"/>
      <c r="Z20" s="19">
        <f t="shared" si="2"/>
        <v>30</v>
      </c>
      <c r="AA20" s="43">
        <v>24.4247075784142</v>
      </c>
      <c r="AB20" s="111">
        <v>44.26</v>
      </c>
      <c r="AC20" s="43">
        <v>43.918100000000003</v>
      </c>
      <c r="AD20" s="43"/>
      <c r="AE20" s="43"/>
      <c r="AF20" s="43"/>
      <c r="AG20" s="43"/>
      <c r="AH20" s="43"/>
      <c r="AI20" s="43"/>
      <c r="AL20" s="19">
        <f t="shared" si="3"/>
        <v>30</v>
      </c>
      <c r="AM20" s="43">
        <v>44</v>
      </c>
      <c r="AN20" s="112">
        <v>44.33</v>
      </c>
      <c r="AO20" s="43"/>
      <c r="AP20" s="43"/>
      <c r="AQ20" s="43"/>
      <c r="AR20" s="43"/>
      <c r="AS20" s="43"/>
      <c r="AT20" s="43"/>
      <c r="AU20" s="43"/>
    </row>
    <row r="21" spans="2:47">
      <c r="B21" s="19">
        <f>B20+2</f>
        <v>32</v>
      </c>
      <c r="C21" s="43"/>
      <c r="D21" s="109">
        <v>44.33</v>
      </c>
      <c r="E21" s="43">
        <v>44.001600000000003</v>
      </c>
      <c r="F21" s="43"/>
      <c r="G21" s="43"/>
      <c r="H21" s="43"/>
      <c r="I21" s="43"/>
      <c r="J21" s="43"/>
      <c r="K21" s="43"/>
      <c r="L21" s="18"/>
      <c r="M21" s="18"/>
      <c r="N21" s="19">
        <f>N20+2</f>
        <v>32</v>
      </c>
      <c r="O21" s="43"/>
      <c r="P21" s="110">
        <v>21.23</v>
      </c>
      <c r="Q21" s="43">
        <v>23.5593</v>
      </c>
      <c r="R21" s="43"/>
      <c r="S21" s="43"/>
      <c r="T21" s="43"/>
      <c r="U21" s="43"/>
      <c r="V21" s="43"/>
      <c r="W21" s="43"/>
      <c r="Z21" s="19">
        <f>Z20+2</f>
        <v>32</v>
      </c>
      <c r="AA21" s="43">
        <v>26.973666861484499</v>
      </c>
      <c r="AB21" s="111">
        <v>44.33</v>
      </c>
      <c r="AC21" s="43">
        <v>45.253300000000003</v>
      </c>
      <c r="AD21" s="43"/>
      <c r="AE21" s="43"/>
      <c r="AF21" s="43"/>
      <c r="AG21" s="43"/>
      <c r="AH21" s="43"/>
      <c r="AI21" s="43"/>
      <c r="AL21" s="19">
        <f>AL20+2</f>
        <v>32</v>
      </c>
      <c r="AM21" s="43">
        <v>44</v>
      </c>
      <c r="AN21" s="112">
        <v>44.33</v>
      </c>
      <c r="AO21" s="43"/>
      <c r="AP21" s="43"/>
      <c r="AQ21" s="43"/>
      <c r="AR21" s="43"/>
      <c r="AS21" s="43"/>
      <c r="AT21" s="43"/>
      <c r="AU21" s="43"/>
    </row>
    <row r="22" spans="2:47">
      <c r="B22" s="23" t="s">
        <v>137</v>
      </c>
      <c r="C22" s="45" t="str">
        <f>IF(OR(MIN(C$6:C$21)&gt;$K2*$K$1,SUM(C$6:C$21)=0),"",(LOG10(($K2*$K$1)/INDEX(C$6:C$21,MATCH($K2*$K$1,C$6:C$21)))/LOG10(INDEX(C$6:C$21,MATCH($K2*$K$1,C$6:C$21))/INDEX(C$6:C$21,1+MATCH($K2*$K$1,C$6:C$21))))*(INDEX($B$6:$B$21,MATCH($K2*$K$1,C$6:C$21))-INDEX($B$6:$B$21,1+MATCH($K2*$K$1,C$6:C$21)))+INDEX($B$6:$B$21,MATCH($K2*$K$1,C$6:C$21)))</f>
        <v/>
      </c>
      <c r="D22" s="45">
        <f t="shared" ref="D22:K22" si="4">IF(OR(MIN(D$6:D$21)&gt;$K2*$K$1,SUM(D$6:D$21)=0),"",(LOG10(($K2*$K$1)/INDEX(D$6:D$21,MATCH($K2*$K$1,D$6:D$21)))/LOG10(INDEX(D$6:D$21,MATCH($K2*$K$1,D$6:D$21))/INDEX(D$6:D$21,1+MATCH($K2*$K$1,D$6:D$21))))*(INDEX($B$6:$B$21,MATCH($K2*$K$1,D$6:D$21))-INDEX($B$6:$B$21,1+MATCH($K2*$K$1,D$6:D$21)))+INDEX($B$6:$B$21,MATCH($K2*$K$1,D$6:D$21)))</f>
        <v>11.656077392448067</v>
      </c>
      <c r="E22" s="45">
        <f t="shared" si="4"/>
        <v>12.260858898369756</v>
      </c>
      <c r="F22" s="45" t="str">
        <f t="shared" si="4"/>
        <v/>
      </c>
      <c r="G22" s="45" t="str">
        <f t="shared" si="4"/>
        <v/>
      </c>
      <c r="H22" s="45" t="str">
        <f t="shared" si="4"/>
        <v/>
      </c>
      <c r="I22" s="45" t="str">
        <f t="shared" si="4"/>
        <v/>
      </c>
      <c r="J22" s="45" t="str">
        <f t="shared" si="4"/>
        <v/>
      </c>
      <c r="K22" s="45" t="str">
        <f t="shared" si="4"/>
        <v/>
      </c>
      <c r="L22" s="45"/>
      <c r="M22" s="45"/>
      <c r="N22" s="23" t="s">
        <v>137</v>
      </c>
      <c r="O22" s="45" t="str">
        <f>IF(OR(MIN(O$6:O$21)&gt;$K2*$K$1,SUM(O$6:O$21)=0),"",(LOG10(($K2*$K$1)/INDEX(O$6:O$21,MATCH($K2*$K$1,O$6:O$21)))/LOG10(INDEX(O$6:O$21,MATCH($K2*$K$1,O$6:O$21))/INDEX(O$6:O$21,1+MATCH($K2*$K$1,O$6:O$21))))*(INDEX($N$6:$N$21,MATCH($K2*$K$1,O$6:O$21))-INDEX($N$6:$N$21,1+MATCH($K2*$K$1,O$6:O$21)))+INDEX($N$6:$N$21,MATCH($K2*$K$1,O$6:O$21)))</f>
        <v/>
      </c>
      <c r="P22" s="45" t="e">
        <f t="shared" ref="P22:W22" si="5">IF(OR(MIN(P$6:P$21)&gt;$K2*$K$1,SUM(P$6:P$21)=0),"",(LOG10(($K2*$K$1)/INDEX(P$6:P$21,MATCH($K2*$K$1,P$6:P$21)))/LOG10(INDEX(P$6:P$21,MATCH($K2*$K$1,P$6:P$21))/INDEX(P$6:P$21,1+MATCH($K2*$K$1,P$6:P$21))))*(INDEX($N$6:$N$21,MATCH($K2*$K$1,P$6:P$21))-INDEX($N$6:$N$21,1+MATCH($K2*$K$1,P$6:P$21)))+INDEX($N$6:$N$21,MATCH($K2*$K$1,P$6:P$21)))</f>
        <v>#REF!</v>
      </c>
      <c r="Q22" s="45" t="e">
        <f t="shared" si="5"/>
        <v>#REF!</v>
      </c>
      <c r="R22" s="45" t="str">
        <f t="shared" si="5"/>
        <v/>
      </c>
      <c r="S22" s="45" t="str">
        <f t="shared" si="5"/>
        <v/>
      </c>
      <c r="T22" s="45" t="str">
        <f t="shared" si="5"/>
        <v/>
      </c>
      <c r="U22" s="45" t="str">
        <f t="shared" si="5"/>
        <v/>
      </c>
      <c r="V22" s="45" t="str">
        <f t="shared" si="5"/>
        <v/>
      </c>
      <c r="W22" s="45" t="str">
        <f t="shared" si="5"/>
        <v/>
      </c>
      <c r="X22" s="45"/>
      <c r="Y22" s="45"/>
      <c r="Z22" s="23" t="s">
        <v>137</v>
      </c>
      <c r="AA22" s="47" t="e">
        <f>IF(OR(MIN(AA$6:AA$21)&gt;$K2*$K$1,SUM(AA$6:AA$21)=0),"",(LOG10(($K2*$K$1)/INDEX(AA$6:AA$21,MATCH($K2*$K$1,AA$6:AA$21)))/LOG10(INDEX(AA$6:AA$21,MATCH($K2*$K$1,AA$6:AA$21))/INDEX(AA$6:AA$21,1+MATCH($K2*$K$1,AA$6:AA$21))))*(INDEX($Z$6:$Z$21,MATCH($K2*$K$1,AA$6:AA$21))-INDEX($Z$6:$Z$21,1+MATCH($K2*$K$1,AA$6:AA$21)))+INDEX($Z$6:$Z$21,MATCH($K2*$K$1,AA$6:AA$21)))</f>
        <v>#REF!</v>
      </c>
      <c r="AB22" s="45">
        <f t="shared" ref="AB22:AI22" si="6">IF(OR(MIN(AB$6:AB$21)&gt;$K2*$K$1,SUM(AB$6:AB$21)=0),"",(LOG10(($K2*$K$1)/INDEX(AB$6:AB$21,MATCH($K2*$K$1,AB$6:AB$21)))/LOG10(INDEX(AB$6:AB$21,MATCH($K2*$K$1,AB$6:AB$21))/INDEX(AB$6:AB$21,1+MATCH($K2*$K$1,AB$6:AB$21))))*(INDEX($Z$6:$Z$21,MATCH($K2*$K$1,AB$6:AB$21))-INDEX($Z$6:$Z$21,1+MATCH($K2*$K$1,AB$6:AB$21)))+INDEX($Z$6:$Z$21,MATCH($K2*$K$1,AB$6:AB$21)))</f>
        <v>24.813401082062153</v>
      </c>
      <c r="AC22" s="45">
        <f t="shared" si="6"/>
        <v>23.312098981227098</v>
      </c>
      <c r="AD22" s="45" t="str">
        <f t="shared" si="6"/>
        <v/>
      </c>
      <c r="AE22" s="45" t="str">
        <f t="shared" si="6"/>
        <v/>
      </c>
      <c r="AF22" s="45" t="str">
        <f t="shared" si="6"/>
        <v/>
      </c>
      <c r="AG22" s="45" t="str">
        <f t="shared" si="6"/>
        <v/>
      </c>
      <c r="AH22" s="45" t="str">
        <f t="shared" si="6"/>
        <v/>
      </c>
      <c r="AI22" s="45" t="str">
        <f t="shared" si="6"/>
        <v/>
      </c>
      <c r="AJ22" s="45"/>
      <c r="AK22" s="45"/>
      <c r="AL22" s="23" t="s">
        <v>137</v>
      </c>
      <c r="AM22" s="45">
        <f>IF(OR(MIN(AM$6:AM$21)&gt;$K2*$K$1,SUM(AM$6:AM$21)=0),"",(LOG10(($K2*$K$1)/INDEX(AM$6:AM$21,MATCH($K2*$K$1,AM$6:AM$21)))/LOG10(INDEX(AM$6:AM$21,MATCH($K2*$K$1,AM$6:AM$21))/INDEX(AM$6:AM$21,1+MATCH($K2*$K$1,AM$6:AM$21))))*(INDEX($AL$6:$AL$21,MATCH($K2*$K$1,AM$6:AM$21))-INDEX($AL$6:$AL$21,1+MATCH($K2*$K$1,AM$6:AM$21)))+INDEX($AL$6:$AL$21,MATCH($K2*$K$1,AM$6:AM$21)))</f>
        <v>13.600206938409388</v>
      </c>
      <c r="AN22" s="45">
        <f t="shared" ref="AN22:AU22" si="7">IF(OR(MIN(AN$6:AN$21)&gt;$K2*$K$1,SUM(AN$6:AN$21)=0),"",(LOG10(($K2*$K$1)/INDEX(AN$6:AN$21,MATCH($K2*$K$1,AN$6:AN$21)))/LOG10(INDEX(AN$6:AN$21,MATCH($K2*$K$1,AN$6:AN$21))/INDEX(AN$6:AN$21,1+MATCH($K2*$K$1,AN$6:AN$21))))*(INDEX($AL$6:$AL$21,MATCH($K2*$K$1,AN$6:AN$21))-INDEX($AL$6:$AL$21,1+MATCH($K2*$K$1,AN$6:AN$21)))+INDEX($AL$6:$AL$21,MATCH($K2*$K$1,AN$6:AN$21)))</f>
        <v>13.087868933242126</v>
      </c>
      <c r="AO22" s="45" t="str">
        <f>IF(OR(MIN(AO$6:AO$21)&gt;$K2*$K$1,SUM(AO$6:AO$21)=0),"",(LOG10(($K2*$K$1)/INDEX(AO$6:AO$21,MATCH($K2*$K$1,AO$6:AO$21)))/LOG10(INDEX(AO$6:AO$21,MATCH($K2*$K$1,AO$6:AO$21))/INDEX(AO$6:AO$21,1+MATCH($K2*$K$1,AO$6:AO$21))))*(INDEX($AL$6:$AL$21,MATCH($K2*$K$1,AO$6:AO$21))-INDEX($AL$6:$AL$21,1+MATCH($K2*$K$1,AO$6:AO$21)))+INDEX($AL$6:$AL$21,MATCH($K2*$K$1,AO$6:AO$21)))</f>
        <v/>
      </c>
      <c r="AP22" s="45">
        <f t="shared" si="7"/>
        <v>13.354683811501429</v>
      </c>
      <c r="AQ22" s="45" t="str">
        <f t="shared" si="7"/>
        <v/>
      </c>
      <c r="AR22" s="45" t="str">
        <f t="shared" si="7"/>
        <v/>
      </c>
      <c r="AS22" s="45" t="str">
        <f t="shared" si="7"/>
        <v/>
      </c>
      <c r="AT22" s="45" t="str">
        <f t="shared" si="7"/>
        <v/>
      </c>
      <c r="AU22" s="45" t="str">
        <f t="shared" si="7"/>
        <v/>
      </c>
    </row>
    <row r="44" spans="1:47" ht="17.25">
      <c r="B44" s="169" t="s">
        <v>177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</row>
    <row r="45" spans="1:47">
      <c r="A45" s="20" t="s">
        <v>133</v>
      </c>
      <c r="B45" s="26" t="s">
        <v>134</v>
      </c>
      <c r="N45" s="26" t="s">
        <v>138</v>
      </c>
      <c r="Z45" s="26" t="s">
        <v>139</v>
      </c>
      <c r="AL45" s="26" t="s">
        <v>145</v>
      </c>
    </row>
    <row r="46" spans="1:47" ht="39.75" customHeight="1">
      <c r="A46" s="24"/>
      <c r="B46" s="19" t="s">
        <v>125</v>
      </c>
      <c r="C46" s="19" t="s">
        <v>203</v>
      </c>
      <c r="D46" s="132" t="s">
        <v>208</v>
      </c>
      <c r="E46" s="132" t="s">
        <v>212</v>
      </c>
      <c r="F46" s="19" t="s">
        <v>127</v>
      </c>
      <c r="G46" s="19" t="s">
        <v>128</v>
      </c>
      <c r="H46" s="19" t="s">
        <v>129</v>
      </c>
      <c r="I46" s="19" t="s">
        <v>130</v>
      </c>
      <c r="J46" s="19" t="s">
        <v>131</v>
      </c>
      <c r="K46" s="19" t="s">
        <v>132</v>
      </c>
      <c r="L46" s="18"/>
      <c r="M46" s="18"/>
      <c r="N46" s="19" t="s">
        <v>125</v>
      </c>
      <c r="O46" s="19" t="s">
        <v>203</v>
      </c>
      <c r="P46" s="132" t="s">
        <v>208</v>
      </c>
      <c r="Q46" s="132" t="s">
        <v>212</v>
      </c>
      <c r="R46" s="19" t="s">
        <v>127</v>
      </c>
      <c r="S46" s="19" t="s">
        <v>128</v>
      </c>
      <c r="T46" s="19" t="s">
        <v>129</v>
      </c>
      <c r="U46" s="19" t="s">
        <v>130</v>
      </c>
      <c r="V46" s="19" t="s">
        <v>131</v>
      </c>
      <c r="W46" s="19" t="s">
        <v>132</v>
      </c>
      <c r="Z46" s="19" t="s">
        <v>125</v>
      </c>
      <c r="AA46" s="19" t="s">
        <v>203</v>
      </c>
      <c r="AB46" s="132" t="s">
        <v>208</v>
      </c>
      <c r="AC46" s="132" t="s">
        <v>212</v>
      </c>
      <c r="AD46" s="132" t="s">
        <v>127</v>
      </c>
      <c r="AE46" s="19" t="s">
        <v>128</v>
      </c>
      <c r="AF46" s="19" t="s">
        <v>129</v>
      </c>
      <c r="AG46" s="19" t="s">
        <v>130</v>
      </c>
      <c r="AH46" s="19" t="s">
        <v>131</v>
      </c>
      <c r="AI46" s="19" t="s">
        <v>132</v>
      </c>
      <c r="AL46" s="19" t="s">
        <v>125</v>
      </c>
      <c r="AM46" s="19" t="s">
        <v>203</v>
      </c>
      <c r="AN46" s="132" t="s">
        <v>208</v>
      </c>
      <c r="AO46" s="132" t="s">
        <v>217</v>
      </c>
      <c r="AP46" s="132" t="s">
        <v>215</v>
      </c>
      <c r="AQ46" s="19" t="s">
        <v>128</v>
      </c>
      <c r="AR46" s="19" t="s">
        <v>129</v>
      </c>
      <c r="AS46" s="19" t="s">
        <v>130</v>
      </c>
      <c r="AT46" s="19" t="s">
        <v>131</v>
      </c>
      <c r="AU46" s="19" t="s">
        <v>132</v>
      </c>
    </row>
    <row r="47" spans="1:47">
      <c r="B47" s="19">
        <v>2</v>
      </c>
      <c r="C47" s="43"/>
      <c r="D47" s="116">
        <v>4.6399999999999997</v>
      </c>
      <c r="E47" s="43">
        <v>4.9348000000000001</v>
      </c>
      <c r="F47" s="43"/>
      <c r="G47" s="43"/>
      <c r="H47" s="43"/>
      <c r="I47" s="43"/>
      <c r="J47" s="43"/>
      <c r="K47" s="19"/>
      <c r="L47" s="18"/>
      <c r="M47" s="18"/>
      <c r="N47" s="19">
        <v>2</v>
      </c>
      <c r="O47" s="43"/>
      <c r="P47" s="115">
        <v>0</v>
      </c>
      <c r="Q47" s="43">
        <v>0.84950000000000003</v>
      </c>
      <c r="R47" s="43"/>
      <c r="S47" s="43"/>
      <c r="T47" s="43"/>
      <c r="U47" s="43"/>
      <c r="V47" s="43"/>
      <c r="W47" s="43"/>
      <c r="Z47" s="19">
        <v>2</v>
      </c>
      <c r="AA47" s="43"/>
      <c r="AB47" s="114">
        <v>0.04</v>
      </c>
      <c r="AC47" s="43">
        <v>5.1858000000000004</v>
      </c>
      <c r="AD47" s="43"/>
      <c r="AE47" s="43"/>
      <c r="AF47" s="43"/>
      <c r="AG47" s="43"/>
      <c r="AH47" s="43"/>
      <c r="AI47" s="43"/>
      <c r="AL47" s="19">
        <v>2</v>
      </c>
      <c r="AM47" s="43"/>
      <c r="AN47" s="113">
        <v>2.17</v>
      </c>
      <c r="AO47" s="43"/>
      <c r="AP47" s="43">
        <v>0.71099999999999997</v>
      </c>
      <c r="AQ47" s="43"/>
      <c r="AR47" s="43"/>
      <c r="AS47" s="43"/>
      <c r="AT47" s="43"/>
      <c r="AU47" s="43"/>
    </row>
    <row r="48" spans="1:47">
      <c r="B48" s="19">
        <f>B47+2</f>
        <v>4</v>
      </c>
      <c r="C48" s="43"/>
      <c r="D48" s="116">
        <v>10.65</v>
      </c>
      <c r="E48" s="43">
        <v>12.4077</v>
      </c>
      <c r="F48" s="43"/>
      <c r="G48" s="43"/>
      <c r="H48" s="43"/>
      <c r="I48" s="43"/>
      <c r="J48" s="43"/>
      <c r="K48" s="19"/>
      <c r="L48" s="18"/>
      <c r="M48" s="18"/>
      <c r="N48" s="19">
        <f>N47+2</f>
        <v>4</v>
      </c>
      <c r="O48" s="43"/>
      <c r="P48" s="115">
        <v>0.01</v>
      </c>
      <c r="Q48" s="43">
        <v>2.0217000000000001</v>
      </c>
      <c r="R48" s="43"/>
      <c r="S48" s="43"/>
      <c r="T48" s="43"/>
      <c r="U48" s="43"/>
      <c r="V48" s="43"/>
      <c r="W48" s="43"/>
      <c r="Z48" s="19">
        <f>Z47+2</f>
        <v>4</v>
      </c>
      <c r="AA48" s="43"/>
      <c r="AB48" s="114">
        <v>0.88</v>
      </c>
      <c r="AC48" s="43">
        <v>9.7091999999999992</v>
      </c>
      <c r="AD48" s="43"/>
      <c r="AE48" s="43"/>
      <c r="AF48" s="43"/>
      <c r="AG48" s="43"/>
      <c r="AH48" s="43"/>
      <c r="AI48" s="43"/>
      <c r="AL48" s="19">
        <f>AL47+2</f>
        <v>4</v>
      </c>
      <c r="AM48" s="43"/>
      <c r="AN48" s="113">
        <v>9.35</v>
      </c>
      <c r="AO48" s="43"/>
      <c r="AP48" s="43">
        <v>11.3</v>
      </c>
      <c r="AQ48" s="43"/>
      <c r="AR48" s="43"/>
      <c r="AS48" s="43"/>
      <c r="AT48" s="43"/>
      <c r="AU48" s="43"/>
    </row>
    <row r="49" spans="2:47">
      <c r="B49" s="19">
        <f t="shared" ref="B49:B61" si="8">B48+2</f>
        <v>6</v>
      </c>
      <c r="C49" s="43"/>
      <c r="D49" s="116">
        <v>12.77</v>
      </c>
      <c r="E49" s="43">
        <v>16.263100000000001</v>
      </c>
      <c r="F49" s="43"/>
      <c r="G49" s="43"/>
      <c r="H49" s="43"/>
      <c r="I49" s="43"/>
      <c r="J49" s="43"/>
      <c r="K49" s="19"/>
      <c r="L49" s="18"/>
      <c r="M49" s="18"/>
      <c r="N49" s="19">
        <f t="shared" ref="N49:N61" si="9">N48+2</f>
        <v>6</v>
      </c>
      <c r="O49" s="43"/>
      <c r="P49" s="115">
        <v>0.31</v>
      </c>
      <c r="Q49" s="43">
        <v>4.4565999999999999</v>
      </c>
      <c r="R49" s="43"/>
      <c r="S49" s="43"/>
      <c r="T49" s="43"/>
      <c r="U49" s="43"/>
      <c r="V49" s="43"/>
      <c r="W49" s="43"/>
      <c r="Z49" s="19">
        <f t="shared" ref="Z49:Z61" si="10">Z48+2</f>
        <v>6</v>
      </c>
      <c r="AA49" s="43"/>
      <c r="AB49" s="114">
        <v>3.58</v>
      </c>
      <c r="AC49" s="43">
        <v>12.615600000000001</v>
      </c>
      <c r="AD49" s="43"/>
      <c r="AE49" s="43"/>
      <c r="AF49" s="43"/>
      <c r="AG49" s="43"/>
      <c r="AH49" s="43"/>
      <c r="AI49" s="43"/>
      <c r="AL49" s="19">
        <f t="shared" ref="AL49:AL61" si="11">AL48+2</f>
        <v>6</v>
      </c>
      <c r="AM49" s="43"/>
      <c r="AN49" s="113">
        <v>12.08</v>
      </c>
      <c r="AO49" s="43"/>
      <c r="AP49" s="43">
        <v>14.7</v>
      </c>
      <c r="AQ49" s="43"/>
      <c r="AR49" s="43"/>
      <c r="AS49" s="43"/>
      <c r="AT49" s="43"/>
      <c r="AU49" s="43"/>
    </row>
    <row r="50" spans="2:47">
      <c r="B50" s="19">
        <f t="shared" si="8"/>
        <v>8</v>
      </c>
      <c r="C50" s="43"/>
      <c r="D50" s="116">
        <v>16.71</v>
      </c>
      <c r="E50" s="43">
        <v>21.542999999999999</v>
      </c>
      <c r="F50" s="43"/>
      <c r="G50" s="43"/>
      <c r="H50" s="43"/>
      <c r="I50" s="43"/>
      <c r="J50" s="43"/>
      <c r="K50" s="19"/>
      <c r="L50" s="18"/>
      <c r="M50" s="18"/>
      <c r="N50" s="19">
        <f t="shared" si="9"/>
        <v>8</v>
      </c>
      <c r="O50" s="43"/>
      <c r="P50" s="115">
        <v>0.91</v>
      </c>
      <c r="Q50" s="43">
        <v>7.0438999999999998</v>
      </c>
      <c r="R50" s="43"/>
      <c r="S50" s="43"/>
      <c r="T50" s="43"/>
      <c r="U50" s="43"/>
      <c r="V50" s="43"/>
      <c r="W50" s="43"/>
      <c r="Z50" s="19">
        <f t="shared" si="10"/>
        <v>8</v>
      </c>
      <c r="AA50" s="43">
        <v>3.60288330411066E-2</v>
      </c>
      <c r="AB50" s="114">
        <v>7.06</v>
      </c>
      <c r="AC50" s="43">
        <v>14.8797</v>
      </c>
      <c r="AD50" s="43"/>
      <c r="AE50" s="43"/>
      <c r="AF50" s="43"/>
      <c r="AG50" s="43"/>
      <c r="AH50" s="43"/>
      <c r="AI50" s="43"/>
      <c r="AL50" s="19">
        <f t="shared" si="11"/>
        <v>8</v>
      </c>
      <c r="AM50" s="43">
        <v>10.086</v>
      </c>
      <c r="AN50" s="113">
        <v>13.8</v>
      </c>
      <c r="AO50" s="43"/>
      <c r="AP50" s="43">
        <v>14.9</v>
      </c>
      <c r="AQ50" s="43"/>
      <c r="AR50" s="43"/>
      <c r="AS50" s="43"/>
      <c r="AT50" s="43"/>
      <c r="AU50" s="43"/>
    </row>
    <row r="51" spans="2:47">
      <c r="B51" s="19">
        <f t="shared" si="8"/>
        <v>10</v>
      </c>
      <c r="C51" s="43"/>
      <c r="D51" s="116">
        <v>22.81</v>
      </c>
      <c r="E51" s="43">
        <v>22.172699999999999</v>
      </c>
      <c r="F51" s="43"/>
      <c r="G51" s="43"/>
      <c r="H51" s="43"/>
      <c r="I51" s="43"/>
      <c r="J51" s="43"/>
      <c r="K51" s="19"/>
      <c r="L51" s="18"/>
      <c r="M51" s="18"/>
      <c r="N51" s="19">
        <f t="shared" si="9"/>
        <v>10</v>
      </c>
      <c r="O51" s="43"/>
      <c r="P51" s="115">
        <v>2.21</v>
      </c>
      <c r="Q51" s="43">
        <v>9.5548999999999999</v>
      </c>
      <c r="R51" s="43"/>
      <c r="S51" s="43"/>
      <c r="T51" s="43"/>
      <c r="U51" s="43"/>
      <c r="V51" s="43"/>
      <c r="W51" s="43"/>
      <c r="Z51" s="19">
        <f t="shared" si="10"/>
        <v>10</v>
      </c>
      <c r="AA51" s="43">
        <v>1.29261640366258</v>
      </c>
      <c r="AB51" s="114">
        <v>10.02</v>
      </c>
      <c r="AC51" s="43">
        <v>17.644400000000001</v>
      </c>
      <c r="AD51" s="43"/>
      <c r="AE51" s="43"/>
      <c r="AF51" s="43"/>
      <c r="AG51" s="43"/>
      <c r="AH51" s="43"/>
      <c r="AI51" s="43"/>
      <c r="AL51" s="19">
        <f t="shared" si="11"/>
        <v>10</v>
      </c>
      <c r="AM51" s="43">
        <v>14.776999999999999</v>
      </c>
      <c r="AN51" s="113">
        <v>19.16</v>
      </c>
      <c r="AO51" s="43"/>
      <c r="AP51" s="43">
        <v>21.7</v>
      </c>
      <c r="AQ51" s="43"/>
      <c r="AR51" s="43"/>
      <c r="AS51" s="43"/>
      <c r="AT51" s="43"/>
      <c r="AU51" s="43"/>
    </row>
    <row r="52" spans="2:47">
      <c r="B52" s="19">
        <f t="shared" si="8"/>
        <v>12</v>
      </c>
      <c r="C52" s="43"/>
      <c r="D52" s="116">
        <v>32.28</v>
      </c>
      <c r="E52" s="43">
        <v>29.2685</v>
      </c>
      <c r="F52" s="43"/>
      <c r="G52" s="43"/>
      <c r="H52" s="43"/>
      <c r="I52" s="43"/>
      <c r="J52" s="43"/>
      <c r="K52" s="19"/>
      <c r="L52" s="18"/>
      <c r="M52" s="18"/>
      <c r="N52" s="19">
        <f t="shared" si="9"/>
        <v>12</v>
      </c>
      <c r="O52" s="43"/>
      <c r="P52" s="115">
        <v>4.0999999999999996</v>
      </c>
      <c r="Q52" s="43">
        <v>12.3779</v>
      </c>
      <c r="R52" s="43"/>
      <c r="S52" s="43"/>
      <c r="T52" s="43"/>
      <c r="U52" s="43"/>
      <c r="V52" s="43"/>
      <c r="W52" s="43"/>
      <c r="Z52" s="19">
        <f t="shared" si="10"/>
        <v>12</v>
      </c>
      <c r="AA52" s="43">
        <v>7.8608673290473394</v>
      </c>
      <c r="AB52" s="114">
        <v>11.6</v>
      </c>
      <c r="AC52" s="43">
        <v>19.8094</v>
      </c>
      <c r="AD52" s="43"/>
      <c r="AE52" s="43"/>
      <c r="AF52" s="43"/>
      <c r="AG52" s="43"/>
      <c r="AH52" s="43"/>
      <c r="AI52" s="43"/>
      <c r="AL52" s="19">
        <f t="shared" si="11"/>
        <v>12</v>
      </c>
      <c r="AM52" s="43">
        <v>19.422999999999998</v>
      </c>
      <c r="AN52" s="113">
        <v>24.43</v>
      </c>
      <c r="AO52" s="43"/>
      <c r="AP52" s="43">
        <v>22.2</v>
      </c>
      <c r="AQ52" s="43"/>
      <c r="AR52" s="43"/>
      <c r="AS52" s="43"/>
      <c r="AT52" s="43"/>
      <c r="AU52" s="43"/>
    </row>
    <row r="53" spans="2:47">
      <c r="B53" s="19">
        <f t="shared" si="8"/>
        <v>14</v>
      </c>
      <c r="C53" s="43"/>
      <c r="D53" s="116">
        <v>43.29</v>
      </c>
      <c r="E53" s="43">
        <v>42.460900000000002</v>
      </c>
      <c r="F53" s="43"/>
      <c r="G53" s="43"/>
      <c r="H53" s="43"/>
      <c r="I53" s="43"/>
      <c r="J53" s="43"/>
      <c r="K53" s="19"/>
      <c r="L53" s="18"/>
      <c r="M53" s="18"/>
      <c r="N53" s="19">
        <f t="shared" si="9"/>
        <v>14</v>
      </c>
      <c r="O53" s="43"/>
      <c r="P53" s="115">
        <v>6.47</v>
      </c>
      <c r="Q53" s="43">
        <v>14.359299999999999</v>
      </c>
      <c r="R53" s="43"/>
      <c r="S53" s="43"/>
      <c r="T53" s="43"/>
      <c r="U53" s="43"/>
      <c r="V53" s="43"/>
      <c r="W53" s="43"/>
      <c r="Z53" s="19">
        <f t="shared" si="10"/>
        <v>14</v>
      </c>
      <c r="AA53" s="43">
        <v>11.092898499902599</v>
      </c>
      <c r="AB53" s="114">
        <v>12.14</v>
      </c>
      <c r="AC53" s="43">
        <v>21.033200000000001</v>
      </c>
      <c r="AD53" s="43"/>
      <c r="AE53" s="43"/>
      <c r="AF53" s="43"/>
      <c r="AG53" s="43"/>
      <c r="AH53" s="43"/>
      <c r="AI53" s="43"/>
      <c r="AL53" s="19">
        <f t="shared" si="11"/>
        <v>14</v>
      </c>
      <c r="AM53" s="43">
        <v>22.683</v>
      </c>
      <c r="AN53" s="113">
        <v>36.29</v>
      </c>
      <c r="AO53" s="43"/>
      <c r="AP53" s="43">
        <v>35.799999999999997</v>
      </c>
      <c r="AQ53" s="43"/>
      <c r="AR53" s="43"/>
      <c r="AS53" s="43"/>
      <c r="AT53" s="43"/>
      <c r="AU53" s="43"/>
    </row>
    <row r="54" spans="2:47">
      <c r="B54" s="19">
        <f t="shared" si="8"/>
        <v>16</v>
      </c>
      <c r="C54" s="43"/>
      <c r="D54" s="116">
        <v>44.33</v>
      </c>
      <c r="E54" s="43">
        <v>44.001600000000003</v>
      </c>
      <c r="F54" s="43"/>
      <c r="G54" s="43"/>
      <c r="H54" s="43"/>
      <c r="I54" s="43"/>
      <c r="J54" s="43"/>
      <c r="K54" s="19"/>
      <c r="L54" s="18"/>
      <c r="M54" s="18"/>
      <c r="N54" s="19">
        <f t="shared" si="9"/>
        <v>16</v>
      </c>
      <c r="O54" s="43"/>
      <c r="P54" s="115">
        <v>8.85</v>
      </c>
      <c r="Q54" s="43">
        <v>16.061599999999999</v>
      </c>
      <c r="R54" s="43"/>
      <c r="S54" s="43"/>
      <c r="T54" s="43"/>
      <c r="U54" s="43"/>
      <c r="V54" s="43"/>
      <c r="W54" s="43"/>
      <c r="Z54" s="19">
        <f t="shared" si="10"/>
        <v>16</v>
      </c>
      <c r="AA54" s="43">
        <v>13.0710789012274</v>
      </c>
      <c r="AB54" s="114">
        <v>12.61</v>
      </c>
      <c r="AC54" s="43">
        <v>21.807700000000001</v>
      </c>
      <c r="AD54" s="43"/>
      <c r="AE54" s="43"/>
      <c r="AF54" s="43"/>
      <c r="AG54" s="43"/>
      <c r="AH54" s="43"/>
      <c r="AI54" s="43"/>
      <c r="AL54" s="19">
        <f t="shared" si="11"/>
        <v>16</v>
      </c>
      <c r="AM54" s="43">
        <v>38.14</v>
      </c>
      <c r="AN54" s="113">
        <v>43.98</v>
      </c>
      <c r="AO54" s="43"/>
      <c r="AP54" s="43">
        <v>44</v>
      </c>
      <c r="AQ54" s="43"/>
      <c r="AR54" s="43"/>
      <c r="AS54" s="43"/>
      <c r="AT54" s="43"/>
      <c r="AU54" s="43"/>
    </row>
    <row r="55" spans="2:47">
      <c r="B55" s="19">
        <f t="shared" si="8"/>
        <v>18</v>
      </c>
      <c r="C55" s="43"/>
      <c r="D55" s="116">
        <v>44.33</v>
      </c>
      <c r="E55" s="43">
        <v>44.001600000000003</v>
      </c>
      <c r="F55" s="43"/>
      <c r="G55" s="43"/>
      <c r="H55" s="43"/>
      <c r="I55" s="43"/>
      <c r="J55" s="43"/>
      <c r="K55" s="19"/>
      <c r="L55" s="18"/>
      <c r="M55" s="18"/>
      <c r="N55" s="19">
        <f t="shared" si="9"/>
        <v>18</v>
      </c>
      <c r="O55" s="43"/>
      <c r="P55" s="115">
        <v>10.43</v>
      </c>
      <c r="Q55" s="43">
        <v>17.956499999999998</v>
      </c>
      <c r="R55" s="43"/>
      <c r="S55" s="43"/>
      <c r="T55" s="43"/>
      <c r="U55" s="43"/>
      <c r="V55" s="43"/>
      <c r="W55" s="43"/>
      <c r="Z55" s="19">
        <f t="shared" si="10"/>
        <v>18</v>
      </c>
      <c r="AA55" s="43">
        <v>14.237104227547199</v>
      </c>
      <c r="AB55" s="114">
        <v>13.86</v>
      </c>
      <c r="AC55" s="43">
        <v>22.0883</v>
      </c>
      <c r="AD55" s="43"/>
      <c r="AE55" s="43"/>
      <c r="AF55" s="43"/>
      <c r="AG55" s="43"/>
      <c r="AH55" s="43"/>
      <c r="AI55" s="43"/>
      <c r="AL55" s="19">
        <f t="shared" si="11"/>
        <v>18</v>
      </c>
      <c r="AM55" s="43">
        <v>43.9</v>
      </c>
      <c r="AN55" s="113">
        <v>44.33</v>
      </c>
      <c r="AO55" s="43"/>
      <c r="AP55" s="43">
        <v>44</v>
      </c>
      <c r="AQ55" s="43"/>
      <c r="AR55" s="43"/>
      <c r="AS55" s="43"/>
      <c r="AT55" s="43"/>
      <c r="AU55" s="43"/>
    </row>
    <row r="56" spans="2:47">
      <c r="B56" s="19">
        <f t="shared" si="8"/>
        <v>20</v>
      </c>
      <c r="C56" s="43"/>
      <c r="D56" s="116">
        <v>44.33</v>
      </c>
      <c r="E56" s="43">
        <v>44.001600000000003</v>
      </c>
      <c r="F56" s="43"/>
      <c r="G56" s="43"/>
      <c r="H56" s="43"/>
      <c r="I56" s="43"/>
      <c r="J56" s="43"/>
      <c r="K56" s="19"/>
      <c r="L56" s="18"/>
      <c r="M56" s="18"/>
      <c r="N56" s="19">
        <f t="shared" si="9"/>
        <v>20</v>
      </c>
      <c r="O56" s="43"/>
      <c r="P56" s="115">
        <v>11.33</v>
      </c>
      <c r="Q56" s="43">
        <v>19.4359</v>
      </c>
      <c r="R56" s="43"/>
      <c r="S56" s="43"/>
      <c r="T56" s="43"/>
      <c r="U56" s="43"/>
      <c r="V56" s="43"/>
      <c r="W56" s="43"/>
      <c r="Z56" s="19">
        <f t="shared" si="10"/>
        <v>20</v>
      </c>
      <c r="AA56" s="43">
        <v>14.375036820572799</v>
      </c>
      <c r="AB56" s="114">
        <v>16.440000000000001</v>
      </c>
      <c r="AC56" s="43">
        <v>23.7608</v>
      </c>
      <c r="AD56" s="43"/>
      <c r="AE56" s="43"/>
      <c r="AF56" s="43"/>
      <c r="AG56" s="43"/>
      <c r="AH56" s="43"/>
      <c r="AI56" s="43"/>
      <c r="AL56" s="19">
        <f t="shared" si="11"/>
        <v>20</v>
      </c>
      <c r="AM56" s="43">
        <v>44</v>
      </c>
      <c r="AN56" s="113">
        <v>44.33</v>
      </c>
      <c r="AO56" s="43"/>
      <c r="AP56" s="43">
        <v>44</v>
      </c>
      <c r="AQ56" s="43"/>
      <c r="AR56" s="43"/>
      <c r="AS56" s="43"/>
      <c r="AT56" s="43"/>
      <c r="AU56" s="43"/>
    </row>
    <row r="57" spans="2:47">
      <c r="B57" s="19">
        <f t="shared" si="8"/>
        <v>22</v>
      </c>
      <c r="C57" s="43"/>
      <c r="D57" s="116">
        <v>44.33</v>
      </c>
      <c r="E57" s="43">
        <v>44.001600000000003</v>
      </c>
      <c r="F57" s="43"/>
      <c r="G57" s="43"/>
      <c r="H57" s="43"/>
      <c r="I57" s="43"/>
      <c r="J57" s="43"/>
      <c r="K57" s="19"/>
      <c r="L57" s="18"/>
      <c r="M57" s="18"/>
      <c r="N57" s="19">
        <f t="shared" si="9"/>
        <v>22</v>
      </c>
      <c r="O57" s="43"/>
      <c r="P57" s="115">
        <v>12.01</v>
      </c>
      <c r="Q57" s="43">
        <v>20.446000000000002</v>
      </c>
      <c r="R57" s="43"/>
      <c r="S57" s="43"/>
      <c r="T57" s="43"/>
      <c r="U57" s="43"/>
      <c r="V57" s="43"/>
      <c r="W57" s="43"/>
      <c r="Z57" s="19">
        <f t="shared" si="10"/>
        <v>22</v>
      </c>
      <c r="AA57" s="43">
        <v>14.535242548217401</v>
      </c>
      <c r="AB57" s="114">
        <v>19.579999999999998</v>
      </c>
      <c r="AC57" s="43">
        <v>26.912500000000001</v>
      </c>
      <c r="AD57" s="43"/>
      <c r="AE57" s="43"/>
      <c r="AF57" s="43"/>
      <c r="AG57" s="43"/>
      <c r="AH57" s="43"/>
      <c r="AI57" s="43"/>
      <c r="AL57" s="19">
        <f t="shared" si="11"/>
        <v>22</v>
      </c>
      <c r="AM57" s="43">
        <v>44</v>
      </c>
      <c r="AN57" s="113">
        <v>44.33</v>
      </c>
      <c r="AO57" s="43"/>
      <c r="AP57" s="43"/>
      <c r="AQ57" s="43"/>
      <c r="AR57" s="43"/>
      <c r="AS57" s="43"/>
      <c r="AT57" s="43"/>
      <c r="AU57" s="43"/>
    </row>
    <row r="58" spans="2:47">
      <c r="B58" s="19">
        <f t="shared" si="8"/>
        <v>24</v>
      </c>
      <c r="C58" s="43"/>
      <c r="D58" s="116">
        <v>44.33</v>
      </c>
      <c r="E58" s="43">
        <v>44.001600000000003</v>
      </c>
      <c r="F58" s="43"/>
      <c r="G58" s="43"/>
      <c r="H58" s="43"/>
      <c r="I58" s="43"/>
      <c r="J58" s="43"/>
      <c r="K58" s="19"/>
      <c r="L58" s="18"/>
      <c r="M58" s="18"/>
      <c r="N58" s="19">
        <f t="shared" si="9"/>
        <v>24</v>
      </c>
      <c r="O58" s="43"/>
      <c r="P58" s="115">
        <v>12.23</v>
      </c>
      <c r="Q58" s="43">
        <v>21.269100000000002</v>
      </c>
      <c r="R58" s="43"/>
      <c r="S58" s="43"/>
      <c r="T58" s="43"/>
      <c r="U58" s="43"/>
      <c r="V58" s="43"/>
      <c r="W58" s="43"/>
      <c r="Z58" s="19">
        <f t="shared" si="10"/>
        <v>24</v>
      </c>
      <c r="AA58" s="43">
        <v>15.2299224624976</v>
      </c>
      <c r="AB58" s="114">
        <v>23.5</v>
      </c>
      <c r="AC58" s="43">
        <v>31.0657</v>
      </c>
      <c r="AD58" s="43"/>
      <c r="AE58" s="43"/>
      <c r="AF58" s="43"/>
      <c r="AG58" s="43"/>
      <c r="AH58" s="43"/>
      <c r="AI58" s="43"/>
      <c r="AL58" s="19">
        <f t="shared" si="11"/>
        <v>24</v>
      </c>
      <c r="AM58" s="43">
        <v>44</v>
      </c>
      <c r="AN58" s="113">
        <v>44.33</v>
      </c>
      <c r="AO58" s="43"/>
      <c r="AP58" s="43"/>
      <c r="AQ58" s="43"/>
      <c r="AR58" s="43"/>
      <c r="AS58" s="43"/>
      <c r="AT58" s="43"/>
      <c r="AU58" s="43"/>
    </row>
    <row r="59" spans="2:47">
      <c r="B59" s="19">
        <f t="shared" si="8"/>
        <v>26</v>
      </c>
      <c r="C59" s="43"/>
      <c r="D59" s="116">
        <v>44.33</v>
      </c>
      <c r="E59" s="43">
        <v>44.001600000000003</v>
      </c>
      <c r="F59" s="43"/>
      <c r="G59" s="43"/>
      <c r="H59" s="43"/>
      <c r="I59" s="43"/>
      <c r="J59" s="43"/>
      <c r="K59" s="19"/>
      <c r="L59" s="18"/>
      <c r="M59" s="18"/>
      <c r="N59" s="19">
        <f t="shared" si="9"/>
        <v>26</v>
      </c>
      <c r="O59" s="43"/>
      <c r="P59" s="115">
        <v>12.64</v>
      </c>
      <c r="Q59" s="43">
        <v>21.7941</v>
      </c>
      <c r="R59" s="43"/>
      <c r="S59" s="43"/>
      <c r="T59" s="43"/>
      <c r="U59" s="43"/>
      <c r="V59" s="43"/>
      <c r="W59" s="43"/>
      <c r="Z59" s="19">
        <f t="shared" si="10"/>
        <v>26</v>
      </c>
      <c r="AA59" s="43">
        <v>16.874845899084402</v>
      </c>
      <c r="AB59" s="114">
        <v>28.38</v>
      </c>
      <c r="AC59" s="43">
        <v>37.188299999999998</v>
      </c>
      <c r="AD59" s="43"/>
      <c r="AE59" s="43"/>
      <c r="AF59" s="43"/>
      <c r="AG59" s="43"/>
      <c r="AH59" s="43"/>
      <c r="AI59" s="43"/>
      <c r="AL59" s="19">
        <f t="shared" si="11"/>
        <v>26</v>
      </c>
      <c r="AM59" s="43">
        <v>44</v>
      </c>
      <c r="AN59" s="113">
        <v>44.33</v>
      </c>
      <c r="AO59" s="43"/>
      <c r="AP59" s="43"/>
      <c r="AQ59" s="43"/>
      <c r="AR59" s="43"/>
      <c r="AS59" s="43"/>
      <c r="AT59" s="43"/>
      <c r="AU59" s="43"/>
    </row>
    <row r="60" spans="2:47">
      <c r="B60" s="19">
        <f t="shared" si="8"/>
        <v>28</v>
      </c>
      <c r="C60" s="43"/>
      <c r="D60" s="116">
        <v>44.33</v>
      </c>
      <c r="E60" s="43">
        <v>44.001600000000003</v>
      </c>
      <c r="F60" s="43"/>
      <c r="G60" s="43"/>
      <c r="H60" s="43"/>
      <c r="I60" s="43"/>
      <c r="J60" s="43"/>
      <c r="K60" s="19"/>
      <c r="L60" s="18"/>
      <c r="M60" s="18"/>
      <c r="N60" s="19">
        <f t="shared" si="9"/>
        <v>28</v>
      </c>
      <c r="O60" s="43"/>
      <c r="P60" s="115">
        <v>13.31</v>
      </c>
      <c r="Q60" s="43">
        <v>21.985499999999998</v>
      </c>
      <c r="R60" s="43"/>
      <c r="S60" s="43"/>
      <c r="T60" s="43"/>
      <c r="U60" s="43"/>
      <c r="V60" s="43"/>
      <c r="W60" s="43"/>
      <c r="Z60" s="19">
        <f t="shared" si="10"/>
        <v>28</v>
      </c>
      <c r="AA60" s="43">
        <v>20.517295928307</v>
      </c>
      <c r="AB60" s="114">
        <v>35.549999999999997</v>
      </c>
      <c r="AC60" s="43">
        <v>40.182699999999997</v>
      </c>
      <c r="AD60" s="43"/>
      <c r="AE60" s="43"/>
      <c r="AF60" s="43"/>
      <c r="AG60" s="43"/>
      <c r="AH60" s="43"/>
      <c r="AI60" s="43"/>
      <c r="AL60" s="19">
        <f t="shared" si="11"/>
        <v>28</v>
      </c>
      <c r="AM60" s="43">
        <v>44</v>
      </c>
      <c r="AN60" s="113">
        <v>44.33</v>
      </c>
      <c r="AO60" s="43"/>
      <c r="AP60" s="43"/>
      <c r="AQ60" s="43"/>
      <c r="AR60" s="43"/>
      <c r="AS60" s="43"/>
      <c r="AT60" s="43"/>
      <c r="AU60" s="43"/>
    </row>
    <row r="61" spans="2:47">
      <c r="B61" s="19">
        <f t="shared" si="8"/>
        <v>30</v>
      </c>
      <c r="C61" s="43"/>
      <c r="D61" s="116">
        <v>44.33</v>
      </c>
      <c r="E61" s="43">
        <v>44.001600000000003</v>
      </c>
      <c r="F61" s="43"/>
      <c r="G61" s="43"/>
      <c r="H61" s="43"/>
      <c r="I61" s="43"/>
      <c r="J61" s="43"/>
      <c r="K61" s="19"/>
      <c r="L61" s="18"/>
      <c r="M61" s="18"/>
      <c r="N61" s="19">
        <f t="shared" si="9"/>
        <v>30</v>
      </c>
      <c r="O61" s="43"/>
      <c r="P61" s="115">
        <v>14.79</v>
      </c>
      <c r="Q61" s="43">
        <v>22.000800000000002</v>
      </c>
      <c r="R61" s="43"/>
      <c r="S61" s="43"/>
      <c r="T61" s="43"/>
      <c r="U61" s="43"/>
      <c r="V61" s="43"/>
      <c r="W61" s="43"/>
      <c r="Z61" s="19">
        <f t="shared" si="10"/>
        <v>30</v>
      </c>
      <c r="AA61" s="43">
        <v>24.177231248782398</v>
      </c>
      <c r="AB61" s="114">
        <v>40.9</v>
      </c>
      <c r="AC61" s="43">
        <v>42.338900000000002</v>
      </c>
      <c r="AD61" s="43"/>
      <c r="AE61" s="43"/>
      <c r="AF61" s="43"/>
      <c r="AG61" s="43"/>
      <c r="AH61" s="43"/>
      <c r="AI61" s="43"/>
      <c r="AL61" s="19">
        <f t="shared" si="11"/>
        <v>30</v>
      </c>
      <c r="AM61" s="43">
        <v>44</v>
      </c>
      <c r="AN61" s="113">
        <v>44.33</v>
      </c>
      <c r="AO61" s="43"/>
      <c r="AP61" s="43"/>
      <c r="AQ61" s="43"/>
      <c r="AR61" s="43"/>
      <c r="AS61" s="43"/>
      <c r="AT61" s="43"/>
      <c r="AU61" s="43"/>
    </row>
    <row r="62" spans="2:47">
      <c r="B62" s="19">
        <f>B61+2</f>
        <v>32</v>
      </c>
      <c r="C62" s="43"/>
      <c r="D62" s="116">
        <v>44.33</v>
      </c>
      <c r="E62" s="43">
        <v>44.001600000000003</v>
      </c>
      <c r="F62" s="43"/>
      <c r="G62" s="43"/>
      <c r="H62" s="43"/>
      <c r="I62" s="43"/>
      <c r="J62" s="43"/>
      <c r="K62" s="19"/>
      <c r="L62" s="18"/>
      <c r="M62" s="18"/>
      <c r="N62" s="19">
        <f>N61+2</f>
        <v>32</v>
      </c>
      <c r="O62" s="43"/>
      <c r="P62" s="115">
        <v>17.39</v>
      </c>
      <c r="Q62" s="43">
        <v>22.236599999999999</v>
      </c>
      <c r="R62" s="43"/>
      <c r="S62" s="43"/>
      <c r="T62" s="43"/>
      <c r="U62" s="43"/>
      <c r="V62" s="43"/>
      <c r="W62" s="43"/>
      <c r="Z62" s="19">
        <f>Z61+2</f>
        <v>32</v>
      </c>
      <c r="AA62" s="43">
        <v>32.429534385349697</v>
      </c>
      <c r="AB62" s="114">
        <v>43.37</v>
      </c>
      <c r="AC62" s="43">
        <v>43.618499999999997</v>
      </c>
      <c r="AD62" s="43"/>
      <c r="AE62" s="43"/>
      <c r="AF62" s="43"/>
      <c r="AG62" s="43"/>
      <c r="AH62" s="43"/>
      <c r="AI62" s="43"/>
      <c r="AL62" s="19">
        <f>AL61+2</f>
        <v>32</v>
      </c>
      <c r="AM62" s="43">
        <v>44</v>
      </c>
      <c r="AN62" s="113">
        <v>44.33</v>
      </c>
      <c r="AO62" s="43"/>
      <c r="AP62" s="43"/>
      <c r="AQ62" s="43"/>
      <c r="AR62" s="43"/>
      <c r="AS62" s="43"/>
      <c r="AT62" s="43"/>
      <c r="AU62" s="43"/>
    </row>
    <row r="63" spans="2:47">
      <c r="B63" s="23" t="s">
        <v>137</v>
      </c>
      <c r="C63" s="44" t="str">
        <f>IF(OR(MIN(C$47:C$62)&gt;$K2*$K$1,SUM(C$47:C$62)=0),"",(LOG10(($K2*$K$1)/INDEX(C$47:C$62,MATCH($K2*$K$1,C$47:C$62)))/LOG10(INDEX(C$47:C$62,MATCH($K2*$K$1,C$47:C$62))/INDEX(C$47:C$62,1+MATCH($K2*$K$1,C$47:C$62))))*(INDEX($B$47:$B$62,MATCH($K2*$K$1,C$47:C$62))-INDEX($B$47:$B$62,1+MATCH($K2*$K$1,C$47:C$62)))+INDEX($B$47:$B$62,MATCH($K2*$K$1,C$47:C$62)))</f>
        <v/>
      </c>
      <c r="D63" s="44">
        <f t="shared" ref="D63:K63" si="12">IF(OR(MIN(D$47:D$62)&gt;$K2*$K$1,SUM(D$47:D$62)=0),"",(LOG10(($K2*$K$1)/INDEX(D$47:D$62,MATCH($K2*$K$1,D$47:D$62)))/LOG10(INDEX(D$47:D$62,MATCH($K2*$K$1,D$47:D$62))/INDEX(D$47:D$62,1+MATCH($K2*$K$1,D$47:D$62))))*(INDEX($B$47:$B$62,MATCH($K2*$K$1,D$47:D$62))-INDEX($B$47:$B$62,1+MATCH($K2*$K$1,D$47:D$62)))+INDEX($B$47:$B$62,MATCH($K2*$K$1,D$47:D$62)))</f>
        <v>11.729816630336144</v>
      </c>
      <c r="E63" s="44">
        <f t="shared" si="12"/>
        <v>12.274278053867777</v>
      </c>
      <c r="F63" s="44" t="str">
        <f t="shared" si="12"/>
        <v/>
      </c>
      <c r="G63" s="44" t="str">
        <f t="shared" si="12"/>
        <v/>
      </c>
      <c r="H63" s="44" t="str">
        <f t="shared" si="12"/>
        <v/>
      </c>
      <c r="I63" s="44" t="str">
        <f t="shared" si="12"/>
        <v/>
      </c>
      <c r="J63" s="44" t="str">
        <f t="shared" si="12"/>
        <v/>
      </c>
      <c r="K63" s="44" t="str">
        <f t="shared" si="12"/>
        <v/>
      </c>
      <c r="L63" s="45"/>
      <c r="M63" s="45"/>
      <c r="N63" s="23" t="s">
        <v>137</v>
      </c>
      <c r="O63" s="44" t="str">
        <f>IF(OR(MIN(O$47:O$62)&gt;$K2*$K$1,SUM(O$47:O$62)=0),"",(LOG10(($K2*$K$1)/INDEX(O$47:O$62,MATCH($K2*$K$1,O$47:O$62)))/LOG10(INDEX(O$47:O$62,MATCH($K2*$K$1,O$47:O$62))/INDEX(O$47:O$62,1+MATCH($K2*$K$1,O$47:O$62))))*(INDEX($N$47:$N$62,MATCH($K2*$K$1,O$47:O$62))-INDEX($N$47:$N$62,1+MATCH($K2*$K$1,O$47:O$62)))+INDEX($N$47:$N$62,MATCH($K2*$K$1,O$47:O$62)))</f>
        <v/>
      </c>
      <c r="P63" s="44" t="e">
        <f t="shared" ref="P63:W63" si="13">IF(OR(MIN(P$47:P$62)&gt;$K2*$K$1,SUM(P$47:P$62)=0),"",(LOG10(($K2*$K$1)/INDEX(P$47:P$62,MATCH($K2*$K$1,P$47:P$62)))/LOG10(INDEX(P$47:P$62,MATCH($K2*$K$1,P$47:P$62))/INDEX(P$47:P$62,1+MATCH($K2*$K$1,P$47:P$62))))*(INDEX($N$47:$N$62,MATCH($K2*$K$1,P$47:P$62))-INDEX($N$47:$N$62,1+MATCH($K2*$K$1,P$47:P$62)))+INDEX($N$47:$N$62,MATCH($K2*$K$1,P$47:P$62)))</f>
        <v>#REF!</v>
      </c>
      <c r="Q63" s="44" t="e">
        <f t="shared" si="13"/>
        <v>#REF!</v>
      </c>
      <c r="R63" s="44" t="str">
        <f t="shared" si="13"/>
        <v/>
      </c>
      <c r="S63" s="44" t="str">
        <f t="shared" si="13"/>
        <v/>
      </c>
      <c r="T63" s="44" t="str">
        <f t="shared" si="13"/>
        <v/>
      </c>
      <c r="U63" s="44" t="str">
        <f t="shared" si="13"/>
        <v/>
      </c>
      <c r="V63" s="44" t="str">
        <f>IF(OR(MIN(V$47:V$62)&gt;$K2*$K$1,SUM(V$47:V$62)=0),"",(LOG10(($K2*$K$1)/INDEX(V$47:V$62,MATCH($K2*$K$1,V$47:V$62)))/LOG10(INDEX(V$47:V$62,MATCH($K2*$K$1,V$47:V$62))/INDEX(V$47:V$62,1+MATCH($K2*$K$1,V$47:V$62))))*(INDEX($N$47:$N$62,MATCH($K2*$K$1,V$47:V$62))-INDEX($N$47:$N$62,1+MATCH($K2*$K$1,V$47:V$62)))+INDEX($N$47:$N$62,MATCH($K2*$K$1,V$47:V$62)))</f>
        <v/>
      </c>
      <c r="W63" s="44" t="str">
        <f t="shared" si="13"/>
        <v/>
      </c>
      <c r="X63" s="45"/>
      <c r="Y63" s="45"/>
      <c r="Z63" s="23" t="s">
        <v>137</v>
      </c>
      <c r="AA63" s="44">
        <f>IF(OR(MIN(AA$47:AA$62)&gt;$K2*$K$1,SUM(AA$47:AA$62)=0),"",(LOG10(($K2*$K$1)/INDEX(AA$47:AA$62,MATCH($K2*$K$1,AA$47:AA$62)))/LOG10(INDEX(AA$47:AA$62,MATCH($K2*$K$1,AA$47:AA$62))/INDEX(AA$47:AA$62,1+MATCH($K2*$K$1,AA$47:AA$62))))*(INDEX($Z$47:$Z$62,MATCH($K2*$K$1,AA$47:AA$62))-INDEX($Z$47:$Z$62,1+MATCH($K2*$K$1,AA$47:AA$62)))+INDEX($Z$47:$Z$62,MATCH($K2*$K$1,AA$47:AA$62)))</f>
        <v>31.649033192690638</v>
      </c>
      <c r="AB63" s="44">
        <f t="shared" ref="AB63:AI63" si="14">IF(OR(MIN(AB$47:AB$62)&gt;$K2*$K$1,SUM(AB$47:AB$62)=0),"",(LOG10(($K2*$K$1)/INDEX(AB$47:AB$62,MATCH($K2*$K$1,AB$47:AB$62)))/LOG10(INDEX(AB$47:AB$62,MATCH($K2*$K$1,AB$47:AB$62))/INDEX(AB$47:AB$62,1+MATCH($K2*$K$1,AB$47:AB$62))))*(INDEX($Z$47:$Z$62,MATCH($K2*$K$1,AB$47:AB$62))-INDEX($Z$47:$Z$62,1+MATCH($K2*$K$1,AB$47:AB$62)))+INDEX($Z$47:$Z$62,MATCH($K2*$K$1,AB$47:AB$62)))</f>
        <v>26.726754737514884</v>
      </c>
      <c r="AC63" s="44">
        <f t="shared" si="14"/>
        <v>23.880611894863144</v>
      </c>
      <c r="AD63" s="44" t="str">
        <f t="shared" si="14"/>
        <v/>
      </c>
      <c r="AE63" s="44" t="str">
        <f t="shared" si="14"/>
        <v/>
      </c>
      <c r="AF63" s="44" t="str">
        <f t="shared" si="14"/>
        <v/>
      </c>
      <c r="AG63" s="44" t="str">
        <f t="shared" si="14"/>
        <v/>
      </c>
      <c r="AH63" s="44" t="str">
        <f t="shared" si="14"/>
        <v/>
      </c>
      <c r="AI63" s="44" t="str">
        <f t="shared" si="14"/>
        <v/>
      </c>
      <c r="AJ63" s="45"/>
      <c r="AK63" s="45"/>
      <c r="AL63" s="23" t="s">
        <v>137</v>
      </c>
      <c r="AM63" s="44">
        <f>IF(OR(MIN(AM$47:AM$62)&gt;$K2*$K$1,SUM(AM$47:AM$62)=0),"",(LOG10(($K2*$K$1)/INDEX(AM$47:AM$62,MATCH($K2*$K$1,AM$47:AM$62)))/LOG10(INDEX(AM$47:AM$62,MATCH($K2*$K$1,AM$47:AM$62))/INDEX(AM$47:AM$62,1+MATCH($K2*$K$1,AM$47:AM$62))))*(INDEX($AL$47:$AL$62,MATCH($K2*$K$1,AM$47:AM$62))-INDEX($AL$47:$AL$62,1+MATCH($K2*$K$1,AM$47:AM$62)))+INDEX($AL$47:$AL$62,MATCH($K2*$K$1,AM$47:AM$62)))</f>
        <v>15.177419165107963</v>
      </c>
      <c r="AN63" s="44">
        <f t="shared" ref="AN63:AU63" si="15">IF(OR(MIN(AN$47:AN$62)&gt;$K2*$K$1,SUM(AN$47:AN$62)=0),"",(LOG10(($K2*$K$1)/INDEX(AN$47:AN$62,MATCH($K2*$K$1,AN$47:AN$62)))/LOG10(INDEX(AN$47:AN$62,MATCH($K2*$K$1,AN$47:AN$62))/INDEX(AN$47:AN$62,1+MATCH($K2*$K$1,AN$47:AN$62))))*(INDEX($AL$47:$AL$62,MATCH($K2*$K$1,AN$47:AN$62))-INDEX($AL$47:$AL$62,1+MATCH($K2*$K$1,AN$47:AN$62)))+INDEX($AL$47:$AL$62,MATCH($K2*$K$1,AN$47:AN$62)))</f>
        <v>13.171128471437193</v>
      </c>
      <c r="AO63" s="44" t="str">
        <f t="shared" si="15"/>
        <v/>
      </c>
      <c r="AP63" s="44">
        <f t="shared" si="15"/>
        <v>13.370477294867792</v>
      </c>
      <c r="AQ63" s="44" t="str">
        <f t="shared" si="15"/>
        <v/>
      </c>
      <c r="AR63" s="44" t="str">
        <f t="shared" si="15"/>
        <v/>
      </c>
      <c r="AS63" s="44" t="str">
        <f t="shared" si="15"/>
        <v/>
      </c>
      <c r="AT63" s="44" t="str">
        <f t="shared" si="15"/>
        <v/>
      </c>
      <c r="AU63" s="44" t="str">
        <f t="shared" si="15"/>
        <v/>
      </c>
    </row>
    <row r="64" spans="2:47">
      <c r="O64" s="44"/>
      <c r="P64" s="44"/>
      <c r="Q64" s="44"/>
      <c r="R64" s="44"/>
      <c r="S64" s="44"/>
      <c r="T64" s="44"/>
      <c r="U64" s="44"/>
      <c r="V64" s="44"/>
      <c r="W64" s="44"/>
    </row>
  </sheetData>
  <mergeCells count="2">
    <mergeCell ref="B3:AU3"/>
    <mergeCell ref="B44:AU4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3"/>
  <sheetViews>
    <sheetView topLeftCell="A25" zoomScale="55" zoomScaleNormal="55" workbookViewId="0">
      <selection activeCell="AJ49" sqref="AJ49"/>
    </sheetView>
  </sheetViews>
  <sheetFormatPr defaultColWidth="9" defaultRowHeight="16.5"/>
  <cols>
    <col min="1" max="1" width="18.875" style="26" customWidth="1"/>
    <col min="2" max="2" width="9" style="26"/>
    <col min="3" max="3" width="8.375" style="26" customWidth="1"/>
    <col min="4" max="16384" width="9" style="26"/>
  </cols>
  <sheetData>
    <row r="1" spans="1:47">
      <c r="A1" s="16" t="s">
        <v>147</v>
      </c>
      <c r="J1" s="21" t="s">
        <v>135</v>
      </c>
      <c r="K1" s="22">
        <v>45.314</v>
      </c>
      <c r="V1" s="21"/>
      <c r="W1" s="22"/>
    </row>
    <row r="2" spans="1:47">
      <c r="A2" s="16"/>
      <c r="J2" s="22" t="s">
        <v>136</v>
      </c>
      <c r="K2" s="22">
        <v>0.7</v>
      </c>
      <c r="V2" s="22"/>
      <c r="W2" s="22"/>
    </row>
    <row r="3" spans="1:47" ht="17.25">
      <c r="B3" s="169" t="s">
        <v>142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</row>
    <row r="4" spans="1:47">
      <c r="A4" s="20" t="s">
        <v>133</v>
      </c>
      <c r="B4" s="26" t="s">
        <v>134</v>
      </c>
      <c r="N4" s="26" t="s">
        <v>138</v>
      </c>
      <c r="Z4" s="26" t="s">
        <v>139</v>
      </c>
      <c r="AL4" s="26" t="s">
        <v>145</v>
      </c>
    </row>
    <row r="5" spans="1:47" ht="47.25" customHeight="1">
      <c r="A5" s="24"/>
      <c r="B5" s="19" t="s">
        <v>125</v>
      </c>
      <c r="C5" s="19" t="s">
        <v>203</v>
      </c>
      <c r="D5" s="132" t="s">
        <v>208</v>
      </c>
      <c r="E5" s="132" t="s">
        <v>212</v>
      </c>
      <c r="F5" s="19" t="s">
        <v>127</v>
      </c>
      <c r="G5" s="19" t="s">
        <v>128</v>
      </c>
      <c r="H5" s="19" t="s">
        <v>129</v>
      </c>
      <c r="I5" s="19" t="s">
        <v>130</v>
      </c>
      <c r="J5" s="19" t="s">
        <v>131</v>
      </c>
      <c r="K5" s="19" t="s">
        <v>132</v>
      </c>
      <c r="L5" s="18"/>
      <c r="M5" s="18"/>
      <c r="N5" s="19" t="s">
        <v>125</v>
      </c>
      <c r="O5" s="19" t="s">
        <v>203</v>
      </c>
      <c r="P5" s="132" t="s">
        <v>208</v>
      </c>
      <c r="Q5" s="132" t="s">
        <v>212</v>
      </c>
      <c r="R5" s="19" t="s">
        <v>127</v>
      </c>
      <c r="S5" s="19" t="s">
        <v>128</v>
      </c>
      <c r="T5" s="19" t="s">
        <v>129</v>
      </c>
      <c r="U5" s="19" t="s">
        <v>130</v>
      </c>
      <c r="V5" s="19" t="s">
        <v>131</v>
      </c>
      <c r="W5" s="19" t="s">
        <v>132</v>
      </c>
      <c r="Z5" s="19" t="s">
        <v>125</v>
      </c>
      <c r="AA5" s="19" t="s">
        <v>203</v>
      </c>
      <c r="AB5" s="132" t="s">
        <v>208</v>
      </c>
      <c r="AC5" s="132" t="s">
        <v>212</v>
      </c>
      <c r="AD5" s="19" t="s">
        <v>127</v>
      </c>
      <c r="AE5" s="19" t="s">
        <v>128</v>
      </c>
      <c r="AF5" s="19" t="s">
        <v>129</v>
      </c>
      <c r="AG5" s="19" t="s">
        <v>130</v>
      </c>
      <c r="AH5" s="19" t="s">
        <v>131</v>
      </c>
      <c r="AI5" s="19" t="s">
        <v>132</v>
      </c>
      <c r="AL5" s="19" t="s">
        <v>125</v>
      </c>
      <c r="AM5" s="19" t="s">
        <v>203</v>
      </c>
      <c r="AN5" s="132" t="s">
        <v>208</v>
      </c>
      <c r="AO5" s="19" t="s">
        <v>126</v>
      </c>
      <c r="AP5" s="19" t="s">
        <v>127</v>
      </c>
      <c r="AQ5" s="19" t="s">
        <v>128</v>
      </c>
      <c r="AR5" s="19" t="s">
        <v>129</v>
      </c>
      <c r="AS5" s="19" t="s">
        <v>130</v>
      </c>
      <c r="AT5" s="19" t="s">
        <v>131</v>
      </c>
      <c r="AU5" s="19" t="s">
        <v>132</v>
      </c>
    </row>
    <row r="6" spans="1:47">
      <c r="B6" s="19">
        <v>0</v>
      </c>
      <c r="C6" s="43"/>
      <c r="D6" s="117">
        <v>2.0499999999999998</v>
      </c>
      <c r="E6" s="43">
        <v>6.7462</v>
      </c>
      <c r="F6" s="43"/>
      <c r="G6" s="43"/>
      <c r="H6" s="43"/>
      <c r="I6" s="43"/>
      <c r="J6" s="43"/>
      <c r="K6" s="43"/>
      <c r="L6" s="18"/>
      <c r="M6" s="18"/>
      <c r="N6" s="19">
        <v>0</v>
      </c>
      <c r="O6" s="43"/>
      <c r="P6" s="118">
        <v>0.52</v>
      </c>
      <c r="Q6" s="43">
        <v>2.3477999999999999</v>
      </c>
      <c r="R6" s="43"/>
      <c r="S6" s="43"/>
      <c r="T6" s="43"/>
      <c r="U6" s="43"/>
      <c r="V6" s="43"/>
      <c r="W6" s="43"/>
      <c r="Z6" s="19">
        <v>0</v>
      </c>
      <c r="AA6" s="43"/>
      <c r="AB6" s="119">
        <v>1.67</v>
      </c>
      <c r="AC6" s="43">
        <v>5.3548999999999998</v>
      </c>
      <c r="AD6" s="43"/>
      <c r="AE6" s="43"/>
      <c r="AF6" s="43"/>
      <c r="AG6" s="43"/>
      <c r="AH6" s="43"/>
      <c r="AI6" s="43"/>
      <c r="AL6" s="19">
        <v>0</v>
      </c>
      <c r="AM6" s="43"/>
      <c r="AN6" s="120">
        <v>1.97</v>
      </c>
      <c r="AO6" s="43"/>
      <c r="AP6" s="43"/>
      <c r="AQ6" s="43"/>
      <c r="AR6" s="43"/>
      <c r="AS6" s="43"/>
      <c r="AT6" s="43"/>
      <c r="AU6" s="43"/>
    </row>
    <row r="7" spans="1:47">
      <c r="B7" s="19">
        <f>B6+2</f>
        <v>2</v>
      </c>
      <c r="C7" s="43"/>
      <c r="D7" s="117">
        <v>9.35</v>
      </c>
      <c r="E7" s="43">
        <v>13.266999999999999</v>
      </c>
      <c r="F7" s="43"/>
      <c r="G7" s="43"/>
      <c r="H7" s="43"/>
      <c r="I7" s="43"/>
      <c r="J7" s="43"/>
      <c r="K7" s="43"/>
      <c r="L7" s="18"/>
      <c r="M7" s="18"/>
      <c r="N7" s="19">
        <f>N6+2</f>
        <v>2</v>
      </c>
      <c r="O7" s="43"/>
      <c r="P7" s="118">
        <v>0.96</v>
      </c>
      <c r="Q7" s="43">
        <v>3.8980999999999999</v>
      </c>
      <c r="R7" s="43"/>
      <c r="S7" s="43"/>
      <c r="T7" s="43"/>
      <c r="U7" s="43"/>
      <c r="V7" s="43"/>
      <c r="W7" s="43"/>
      <c r="Z7" s="19">
        <f>Z6+2</f>
        <v>2</v>
      </c>
      <c r="AA7" s="43"/>
      <c r="AB7" s="119">
        <v>3.43</v>
      </c>
      <c r="AC7" s="43">
        <v>5.6120000000000001</v>
      </c>
      <c r="AD7" s="43"/>
      <c r="AE7" s="43"/>
      <c r="AF7" s="43"/>
      <c r="AG7" s="43"/>
      <c r="AH7" s="43"/>
      <c r="AI7" s="43"/>
      <c r="AL7" s="19">
        <f>AL6+2</f>
        <v>2</v>
      </c>
      <c r="AM7" s="43"/>
      <c r="AN7" s="120">
        <v>6.84</v>
      </c>
      <c r="AO7" s="43"/>
      <c r="AP7" s="43"/>
      <c r="AQ7" s="43"/>
      <c r="AR7" s="43"/>
      <c r="AS7" s="43"/>
      <c r="AT7" s="43"/>
      <c r="AU7" s="43"/>
    </row>
    <row r="8" spans="1:47">
      <c r="B8" s="19">
        <f t="shared" ref="B8:B20" si="0">B7+2</f>
        <v>4</v>
      </c>
      <c r="C8" s="43"/>
      <c r="D8" s="117">
        <v>16.010000000000002</v>
      </c>
      <c r="E8" s="43">
        <v>17.304400000000001</v>
      </c>
      <c r="F8" s="43"/>
      <c r="G8" s="43"/>
      <c r="H8" s="43"/>
      <c r="I8" s="43"/>
      <c r="J8" s="43"/>
      <c r="K8" s="43"/>
      <c r="L8" s="18"/>
      <c r="M8" s="18"/>
      <c r="N8" s="19">
        <f t="shared" ref="N8:N20" si="1">N7+2</f>
        <v>4</v>
      </c>
      <c r="O8" s="43"/>
      <c r="P8" s="118">
        <v>1.84</v>
      </c>
      <c r="Q8" s="43">
        <v>3.9024999999999999</v>
      </c>
      <c r="R8" s="43"/>
      <c r="S8" s="43"/>
      <c r="T8" s="43"/>
      <c r="U8" s="43"/>
      <c r="V8" s="43"/>
      <c r="W8" s="43"/>
      <c r="Z8" s="19">
        <f t="shared" ref="Z8:Z20" si="2">Z7+2</f>
        <v>4</v>
      </c>
      <c r="AA8" s="43"/>
      <c r="AB8" s="119">
        <v>5.66</v>
      </c>
      <c r="AC8" s="43">
        <v>5.7114000000000003</v>
      </c>
      <c r="AD8" s="43"/>
      <c r="AE8" s="43"/>
      <c r="AF8" s="43"/>
      <c r="AG8" s="43"/>
      <c r="AH8" s="43"/>
      <c r="AI8" s="43"/>
      <c r="AL8" s="19">
        <f t="shared" ref="AL8:AL20" si="3">AL7+2</f>
        <v>4</v>
      </c>
      <c r="AM8" s="43"/>
      <c r="AN8" s="120">
        <v>13.26</v>
      </c>
      <c r="AO8" s="43"/>
      <c r="AP8" s="43"/>
      <c r="AQ8" s="43"/>
      <c r="AR8" s="43"/>
      <c r="AS8" s="43"/>
      <c r="AT8" s="43"/>
      <c r="AU8" s="43"/>
    </row>
    <row r="9" spans="1:47">
      <c r="B9" s="19">
        <f t="shared" si="0"/>
        <v>6</v>
      </c>
      <c r="C9" s="43"/>
      <c r="D9" s="117">
        <v>20.190000000000001</v>
      </c>
      <c r="E9" s="43">
        <v>20.747599999999998</v>
      </c>
      <c r="F9" s="43"/>
      <c r="G9" s="43"/>
      <c r="H9" s="43"/>
      <c r="I9" s="43"/>
      <c r="J9" s="43"/>
      <c r="K9" s="43"/>
      <c r="L9" s="18"/>
      <c r="M9" s="18"/>
      <c r="N9" s="19">
        <f t="shared" si="1"/>
        <v>6</v>
      </c>
      <c r="O9" s="43"/>
      <c r="P9" s="118">
        <v>3.05</v>
      </c>
      <c r="Q9" s="43">
        <v>5.0021000000000004</v>
      </c>
      <c r="R9" s="43"/>
      <c r="S9" s="43"/>
      <c r="T9" s="43"/>
      <c r="U9" s="43"/>
      <c r="V9" s="43"/>
      <c r="W9" s="43"/>
      <c r="Z9" s="19">
        <f t="shared" si="2"/>
        <v>6</v>
      </c>
      <c r="AA9" s="43"/>
      <c r="AB9" s="119">
        <v>8.18</v>
      </c>
      <c r="AC9" s="43">
        <v>8.9074000000000009</v>
      </c>
      <c r="AD9" s="43"/>
      <c r="AE9" s="43"/>
      <c r="AF9" s="43"/>
      <c r="AG9" s="43"/>
      <c r="AH9" s="43"/>
      <c r="AI9" s="43"/>
      <c r="AL9" s="19">
        <f t="shared" si="3"/>
        <v>6</v>
      </c>
      <c r="AM9" s="43"/>
      <c r="AN9" s="120">
        <v>17.53</v>
      </c>
      <c r="AO9" s="43"/>
      <c r="AP9" s="43"/>
      <c r="AQ9" s="43"/>
      <c r="AR9" s="43"/>
      <c r="AS9" s="43"/>
      <c r="AT9" s="43"/>
      <c r="AU9" s="43"/>
    </row>
    <row r="10" spans="1:47">
      <c r="B10" s="19">
        <f t="shared" si="0"/>
        <v>8</v>
      </c>
      <c r="C10" s="43"/>
      <c r="D10" s="117">
        <v>26.35</v>
      </c>
      <c r="E10" s="43">
        <v>25.2941</v>
      </c>
      <c r="F10" s="43"/>
      <c r="G10" s="43"/>
      <c r="H10" s="43"/>
      <c r="I10" s="43"/>
      <c r="J10" s="43"/>
      <c r="K10" s="43"/>
      <c r="L10" s="18"/>
      <c r="M10" s="18"/>
      <c r="N10" s="19">
        <f t="shared" si="1"/>
        <v>8</v>
      </c>
      <c r="O10" s="43">
        <v>1.708</v>
      </c>
      <c r="P10" s="118">
        <v>4.22</v>
      </c>
      <c r="Q10" s="43">
        <v>5.7339000000000002</v>
      </c>
      <c r="R10" s="43"/>
      <c r="S10" s="43"/>
      <c r="T10" s="43"/>
      <c r="U10" s="43"/>
      <c r="V10" s="43"/>
      <c r="W10" s="43"/>
      <c r="Z10" s="19">
        <f t="shared" si="2"/>
        <v>8</v>
      </c>
      <c r="AA10" s="43">
        <v>7.04</v>
      </c>
      <c r="AB10" s="119">
        <v>10.38</v>
      </c>
      <c r="AC10" s="43">
        <v>10.7887</v>
      </c>
      <c r="AD10" s="43"/>
      <c r="AE10" s="43"/>
      <c r="AF10" s="43"/>
      <c r="AG10" s="43"/>
      <c r="AH10" s="43"/>
      <c r="AI10" s="43"/>
      <c r="AL10" s="19">
        <f t="shared" si="3"/>
        <v>8</v>
      </c>
      <c r="AM10" s="43">
        <v>15.272</v>
      </c>
      <c r="AN10" s="120">
        <v>22.29</v>
      </c>
      <c r="AO10" s="43"/>
      <c r="AP10" s="43"/>
      <c r="AQ10" s="43"/>
      <c r="AR10" s="43"/>
      <c r="AS10" s="43"/>
      <c r="AT10" s="43"/>
      <c r="AU10" s="43"/>
    </row>
    <row r="11" spans="1:47">
      <c r="B11" s="19">
        <f t="shared" si="0"/>
        <v>10</v>
      </c>
      <c r="C11" s="43"/>
      <c r="D11" s="117">
        <v>35.49</v>
      </c>
      <c r="E11" s="43">
        <v>31.2257</v>
      </c>
      <c r="F11" s="43"/>
      <c r="G11" s="43"/>
      <c r="H11" s="43"/>
      <c r="I11" s="43"/>
      <c r="J11" s="43"/>
      <c r="K11" s="43"/>
      <c r="L11" s="18"/>
      <c r="M11" s="18"/>
      <c r="N11" s="19">
        <f t="shared" si="1"/>
        <v>10</v>
      </c>
      <c r="O11" s="43">
        <v>2.7639999999999998</v>
      </c>
      <c r="P11" s="118">
        <v>6.11</v>
      </c>
      <c r="Q11" s="43">
        <v>7.3265000000000002</v>
      </c>
      <c r="R11" s="43"/>
      <c r="S11" s="43"/>
      <c r="T11" s="43"/>
      <c r="U11" s="43"/>
      <c r="V11" s="43"/>
      <c r="W11" s="43"/>
      <c r="Z11" s="19">
        <f t="shared" si="2"/>
        <v>10</v>
      </c>
      <c r="AA11" s="43">
        <v>8.76</v>
      </c>
      <c r="AB11" s="119">
        <v>12.9</v>
      </c>
      <c r="AC11" s="43">
        <v>12.190099999999999</v>
      </c>
      <c r="AD11" s="43"/>
      <c r="AE11" s="43"/>
      <c r="AF11" s="43"/>
      <c r="AG11" s="43"/>
      <c r="AH11" s="43"/>
      <c r="AI11" s="43"/>
      <c r="AL11" s="19">
        <f t="shared" si="3"/>
        <v>10</v>
      </c>
      <c r="AM11" s="43">
        <v>19.218</v>
      </c>
      <c r="AN11" s="120">
        <v>28.87</v>
      </c>
      <c r="AO11" s="43"/>
      <c r="AP11" s="43"/>
      <c r="AQ11" s="43"/>
      <c r="AR11" s="43"/>
      <c r="AS11" s="43"/>
      <c r="AT11" s="43"/>
      <c r="AU11" s="43"/>
    </row>
    <row r="12" spans="1:47">
      <c r="B12" s="19">
        <f t="shared" si="0"/>
        <v>12</v>
      </c>
      <c r="C12" s="43"/>
      <c r="D12" s="117">
        <v>43.46</v>
      </c>
      <c r="E12" s="43">
        <v>38.632399999999997</v>
      </c>
      <c r="F12" s="43"/>
      <c r="G12" s="43"/>
      <c r="H12" s="43"/>
      <c r="I12" s="43"/>
      <c r="J12" s="43"/>
      <c r="K12" s="43"/>
      <c r="L12" s="18"/>
      <c r="M12" s="18"/>
      <c r="N12" s="19">
        <f t="shared" si="1"/>
        <v>12</v>
      </c>
      <c r="O12" s="43">
        <v>4.8140000000000001</v>
      </c>
      <c r="P12" s="118">
        <v>7.51</v>
      </c>
      <c r="Q12" s="43">
        <v>7.7986000000000004</v>
      </c>
      <c r="R12" s="43"/>
      <c r="S12" s="43"/>
      <c r="T12" s="43"/>
      <c r="U12" s="43"/>
      <c r="V12" s="43"/>
      <c r="W12" s="43"/>
      <c r="Z12" s="19">
        <f t="shared" si="2"/>
        <v>12</v>
      </c>
      <c r="AA12" s="43">
        <v>10.34</v>
      </c>
      <c r="AB12" s="119">
        <v>15.52</v>
      </c>
      <c r="AC12" s="43">
        <v>15.0731</v>
      </c>
      <c r="AD12" s="43"/>
      <c r="AE12" s="43"/>
      <c r="AF12" s="43"/>
      <c r="AG12" s="43"/>
      <c r="AH12" s="43"/>
      <c r="AI12" s="43"/>
      <c r="AL12" s="19">
        <f t="shared" si="3"/>
        <v>12</v>
      </c>
      <c r="AM12" s="43">
        <v>23.04</v>
      </c>
      <c r="AN12" s="120">
        <v>38.130000000000003</v>
      </c>
      <c r="AO12" s="43"/>
      <c r="AP12" s="43"/>
      <c r="AQ12" s="43"/>
      <c r="AR12" s="43"/>
      <c r="AS12" s="43"/>
      <c r="AT12" s="43"/>
      <c r="AU12" s="43"/>
    </row>
    <row r="13" spans="1:47">
      <c r="B13" s="19">
        <f t="shared" si="0"/>
        <v>14</v>
      </c>
      <c r="C13" s="43"/>
      <c r="D13" s="117">
        <v>45.57</v>
      </c>
      <c r="E13" s="43">
        <v>42.382199999999997</v>
      </c>
      <c r="F13" s="43"/>
      <c r="G13" s="43"/>
      <c r="H13" s="43"/>
      <c r="I13" s="43"/>
      <c r="J13" s="43"/>
      <c r="K13" s="43"/>
      <c r="L13" s="18"/>
      <c r="M13" s="18"/>
      <c r="N13" s="19">
        <f t="shared" si="1"/>
        <v>14</v>
      </c>
      <c r="O13" s="43">
        <v>5.9740000000000002</v>
      </c>
      <c r="P13" s="118">
        <v>9.5</v>
      </c>
      <c r="Q13" s="43">
        <v>10.0494</v>
      </c>
      <c r="R13" s="43"/>
      <c r="S13" s="43"/>
      <c r="T13" s="43"/>
      <c r="U13" s="43"/>
      <c r="V13" s="43"/>
      <c r="W13" s="43"/>
      <c r="Z13" s="19">
        <f t="shared" si="2"/>
        <v>14</v>
      </c>
      <c r="AA13" s="43">
        <v>12.742000000000001</v>
      </c>
      <c r="AB13" s="119">
        <v>19.07</v>
      </c>
      <c r="AC13" s="43">
        <v>17.744900000000001</v>
      </c>
      <c r="AD13" s="43"/>
      <c r="AE13" s="43"/>
      <c r="AF13" s="43"/>
      <c r="AG13" s="43"/>
      <c r="AH13" s="43"/>
      <c r="AI13" s="43"/>
      <c r="AL13" s="19">
        <f t="shared" si="3"/>
        <v>14</v>
      </c>
      <c r="AM13" s="43">
        <v>29.8</v>
      </c>
      <c r="AN13" s="120">
        <v>44.46</v>
      </c>
      <c r="AO13" s="43"/>
      <c r="AP13" s="43"/>
      <c r="AQ13" s="43"/>
      <c r="AR13" s="43"/>
      <c r="AS13" s="43"/>
      <c r="AT13" s="43"/>
      <c r="AU13" s="43"/>
    </row>
    <row r="14" spans="1:47">
      <c r="B14" s="19">
        <f t="shared" si="0"/>
        <v>16</v>
      </c>
      <c r="C14" s="43"/>
      <c r="D14" s="117">
        <v>45.66</v>
      </c>
      <c r="E14" s="43">
        <v>43.887999999999998</v>
      </c>
      <c r="F14" s="43"/>
      <c r="G14" s="43"/>
      <c r="H14" s="43"/>
      <c r="I14" s="43"/>
      <c r="J14" s="43"/>
      <c r="K14" s="43"/>
      <c r="L14" s="18"/>
      <c r="M14" s="18"/>
      <c r="N14" s="19">
        <f t="shared" si="1"/>
        <v>16</v>
      </c>
      <c r="O14" s="43">
        <v>7.3760000000000003</v>
      </c>
      <c r="P14" s="118">
        <v>11.6</v>
      </c>
      <c r="Q14" s="43">
        <v>11.746499999999999</v>
      </c>
      <c r="R14" s="43"/>
      <c r="S14" s="43"/>
      <c r="T14" s="43"/>
      <c r="U14" s="43"/>
      <c r="V14" s="43"/>
      <c r="W14" s="43"/>
      <c r="Z14" s="19">
        <f t="shared" si="2"/>
        <v>16</v>
      </c>
      <c r="AA14" s="43">
        <v>16.286000000000001</v>
      </c>
      <c r="AB14" s="119">
        <v>23.49</v>
      </c>
      <c r="AC14" s="43">
        <v>20.370799999999999</v>
      </c>
      <c r="AD14" s="43"/>
      <c r="AE14" s="43"/>
      <c r="AF14" s="43"/>
      <c r="AG14" s="43"/>
      <c r="AH14" s="43"/>
      <c r="AI14" s="43"/>
      <c r="AL14" s="19">
        <f t="shared" si="3"/>
        <v>16</v>
      </c>
      <c r="AM14" s="43">
        <v>37.04</v>
      </c>
      <c r="AN14" s="120">
        <v>45.64</v>
      </c>
      <c r="AO14" s="43"/>
      <c r="AP14" s="43"/>
      <c r="AQ14" s="43"/>
      <c r="AR14" s="43"/>
      <c r="AS14" s="43"/>
      <c r="AT14" s="43"/>
      <c r="AU14" s="43"/>
    </row>
    <row r="15" spans="1:47">
      <c r="B15" s="19">
        <f t="shared" si="0"/>
        <v>18</v>
      </c>
      <c r="C15" s="43"/>
      <c r="D15" s="117">
        <v>45.66</v>
      </c>
      <c r="E15" s="43">
        <v>44.921599999999998</v>
      </c>
      <c r="F15" s="43"/>
      <c r="G15" s="43"/>
      <c r="H15" s="43"/>
      <c r="I15" s="43"/>
      <c r="J15" s="43"/>
      <c r="K15" s="43"/>
      <c r="L15" s="18"/>
      <c r="M15" s="18"/>
      <c r="N15" s="19">
        <f t="shared" si="1"/>
        <v>18</v>
      </c>
      <c r="O15" s="43">
        <v>8.782</v>
      </c>
      <c r="P15" s="118">
        <v>13.61</v>
      </c>
      <c r="Q15" s="43">
        <v>13.7447</v>
      </c>
      <c r="R15" s="43"/>
      <c r="S15" s="43"/>
      <c r="T15" s="43"/>
      <c r="U15" s="43"/>
      <c r="V15" s="43"/>
      <c r="W15" s="43"/>
      <c r="Z15" s="19">
        <f t="shared" si="2"/>
        <v>18</v>
      </c>
      <c r="AA15" s="43">
        <v>17.350000000000001</v>
      </c>
      <c r="AB15" s="119">
        <v>27.23</v>
      </c>
      <c r="AC15" s="43">
        <v>21.558299999999999</v>
      </c>
      <c r="AD15" s="43"/>
      <c r="AE15" s="43"/>
      <c r="AF15" s="43"/>
      <c r="AG15" s="43"/>
      <c r="AH15" s="43"/>
      <c r="AI15" s="43"/>
      <c r="AL15" s="19">
        <f t="shared" si="3"/>
        <v>18</v>
      </c>
      <c r="AM15" s="43">
        <v>43.44</v>
      </c>
      <c r="AN15" s="120">
        <v>45.66</v>
      </c>
      <c r="AO15" s="43"/>
      <c r="AP15" s="43"/>
      <c r="AQ15" s="43"/>
      <c r="AR15" s="43"/>
      <c r="AS15" s="43"/>
      <c r="AT15" s="43"/>
      <c r="AU15" s="43"/>
    </row>
    <row r="16" spans="1:47">
      <c r="B16" s="19">
        <f t="shared" si="0"/>
        <v>20</v>
      </c>
      <c r="C16" s="43"/>
      <c r="D16" s="117">
        <v>45.66</v>
      </c>
      <c r="E16" s="43">
        <v>45.275399999999998</v>
      </c>
      <c r="F16" s="43"/>
      <c r="G16" s="43"/>
      <c r="H16" s="43"/>
      <c r="I16" s="43"/>
      <c r="J16" s="43"/>
      <c r="K16" s="43"/>
      <c r="L16" s="18"/>
      <c r="M16" s="18"/>
      <c r="N16" s="19">
        <f t="shared" si="1"/>
        <v>20</v>
      </c>
      <c r="O16" s="43">
        <v>10.54</v>
      </c>
      <c r="P16" s="118">
        <v>15.85</v>
      </c>
      <c r="Q16" s="43">
        <v>15.7316</v>
      </c>
      <c r="R16" s="43"/>
      <c r="S16" s="43"/>
      <c r="T16" s="43"/>
      <c r="U16" s="43"/>
      <c r="V16" s="43"/>
      <c r="W16" s="43"/>
      <c r="Z16" s="19">
        <f t="shared" si="2"/>
        <v>20</v>
      </c>
      <c r="AA16" s="43">
        <v>19.844000000000001</v>
      </c>
      <c r="AB16" s="119">
        <v>30.4</v>
      </c>
      <c r="AC16" s="43">
        <v>23.0578</v>
      </c>
      <c r="AD16" s="43"/>
      <c r="AE16" s="43"/>
      <c r="AF16" s="43"/>
      <c r="AG16" s="43"/>
      <c r="AH16" s="43"/>
      <c r="AI16" s="43"/>
      <c r="AL16" s="19">
        <f t="shared" si="3"/>
        <v>20</v>
      </c>
      <c r="AM16" s="43">
        <v>45.12</v>
      </c>
      <c r="AN16" s="120">
        <v>45.66</v>
      </c>
      <c r="AO16" s="43"/>
      <c r="AP16" s="43"/>
      <c r="AQ16" s="43"/>
      <c r="AR16" s="43"/>
      <c r="AS16" s="43"/>
      <c r="AT16" s="43"/>
      <c r="AU16" s="43"/>
    </row>
    <row r="17" spans="2:47">
      <c r="B17" s="19">
        <f t="shared" si="0"/>
        <v>22</v>
      </c>
      <c r="C17" s="43"/>
      <c r="D17" s="117">
        <v>45.66</v>
      </c>
      <c r="E17" s="43">
        <v>45.313600000000001</v>
      </c>
      <c r="F17" s="43"/>
      <c r="G17" s="43"/>
      <c r="H17" s="43"/>
      <c r="I17" s="43"/>
      <c r="J17" s="43"/>
      <c r="K17" s="43"/>
      <c r="L17" s="18"/>
      <c r="M17" s="18"/>
      <c r="N17" s="19">
        <f t="shared" si="1"/>
        <v>22</v>
      </c>
      <c r="O17" s="43">
        <v>11.914</v>
      </c>
      <c r="P17" s="118">
        <v>18.600000000000001</v>
      </c>
      <c r="Q17" s="43">
        <v>19.324000000000002</v>
      </c>
      <c r="R17" s="43"/>
      <c r="S17" s="43"/>
      <c r="T17" s="43"/>
      <c r="U17" s="43"/>
      <c r="V17" s="43"/>
      <c r="W17" s="43"/>
      <c r="Z17" s="19">
        <f t="shared" si="2"/>
        <v>22</v>
      </c>
      <c r="AA17" s="43">
        <v>21.6</v>
      </c>
      <c r="AB17" s="119">
        <v>32.56</v>
      </c>
      <c r="AC17" s="43">
        <v>23.6815</v>
      </c>
      <c r="AD17" s="43"/>
      <c r="AE17" s="43"/>
      <c r="AF17" s="43"/>
      <c r="AG17" s="43"/>
      <c r="AH17" s="43"/>
      <c r="AI17" s="43"/>
      <c r="AL17" s="19">
        <f t="shared" si="3"/>
        <v>22</v>
      </c>
      <c r="AM17" s="43">
        <v>45.3</v>
      </c>
      <c r="AN17" s="120">
        <v>45.66</v>
      </c>
      <c r="AO17" s="43"/>
      <c r="AP17" s="43"/>
      <c r="AQ17" s="43"/>
      <c r="AR17" s="43"/>
      <c r="AS17" s="43"/>
      <c r="AT17" s="43"/>
      <c r="AU17" s="43"/>
    </row>
    <row r="18" spans="2:47">
      <c r="B18" s="19">
        <f t="shared" si="0"/>
        <v>24</v>
      </c>
      <c r="C18" s="43"/>
      <c r="D18" s="117">
        <v>45.66</v>
      </c>
      <c r="E18" s="43">
        <v>45.313600000000001</v>
      </c>
      <c r="F18" s="43"/>
      <c r="G18" s="43"/>
      <c r="H18" s="43"/>
      <c r="I18" s="43"/>
      <c r="J18" s="43"/>
      <c r="K18" s="43"/>
      <c r="L18" s="18"/>
      <c r="M18" s="18"/>
      <c r="N18" s="19">
        <f t="shared" si="1"/>
        <v>24</v>
      </c>
      <c r="O18" s="43">
        <v>14.4</v>
      </c>
      <c r="P18" s="118">
        <v>21.99</v>
      </c>
      <c r="Q18" s="43">
        <v>23.257200000000001</v>
      </c>
      <c r="R18" s="43"/>
      <c r="S18" s="43"/>
      <c r="T18" s="43"/>
      <c r="U18" s="43"/>
      <c r="V18" s="43"/>
      <c r="W18" s="43"/>
      <c r="Z18" s="19">
        <f t="shared" si="2"/>
        <v>24</v>
      </c>
      <c r="AA18" s="43">
        <v>24.56</v>
      </c>
      <c r="AB18" s="119">
        <v>34.42</v>
      </c>
      <c r="AC18" s="43">
        <v>25.2</v>
      </c>
      <c r="AD18" s="43"/>
      <c r="AE18" s="43"/>
      <c r="AF18" s="43"/>
      <c r="AG18" s="43"/>
      <c r="AH18" s="43"/>
      <c r="AI18" s="43"/>
      <c r="AL18" s="19">
        <f t="shared" si="3"/>
        <v>24</v>
      </c>
      <c r="AM18" s="43">
        <v>45.32</v>
      </c>
      <c r="AN18" s="120">
        <v>45.66</v>
      </c>
      <c r="AO18" s="43"/>
      <c r="AP18" s="43"/>
      <c r="AQ18" s="43"/>
      <c r="AR18" s="43"/>
      <c r="AS18" s="43"/>
      <c r="AT18" s="43"/>
      <c r="AU18" s="43"/>
    </row>
    <row r="19" spans="2:47">
      <c r="B19" s="19">
        <f t="shared" si="0"/>
        <v>26</v>
      </c>
      <c r="C19" s="43"/>
      <c r="D19" s="117">
        <v>45.66</v>
      </c>
      <c r="E19" s="43">
        <v>45.313600000000001</v>
      </c>
      <c r="F19" s="43"/>
      <c r="G19" s="43"/>
      <c r="H19" s="43"/>
      <c r="I19" s="43"/>
      <c r="J19" s="43"/>
      <c r="K19" s="43"/>
      <c r="L19" s="18"/>
      <c r="M19" s="18"/>
      <c r="N19" s="19">
        <f t="shared" si="1"/>
        <v>26</v>
      </c>
      <c r="O19" s="43">
        <v>16.100000000000001</v>
      </c>
      <c r="P19" s="118">
        <v>25.73</v>
      </c>
      <c r="Q19" s="43">
        <v>27.318999999999999</v>
      </c>
      <c r="R19" s="43"/>
      <c r="S19" s="43"/>
      <c r="T19" s="43"/>
      <c r="U19" s="43"/>
      <c r="V19" s="43"/>
      <c r="W19" s="43"/>
      <c r="Z19" s="19">
        <f t="shared" si="2"/>
        <v>26</v>
      </c>
      <c r="AA19" s="43">
        <v>27.46</v>
      </c>
      <c r="AB19" s="119">
        <v>36.119999999999997</v>
      </c>
      <c r="AC19" s="43">
        <v>26.887799999999999</v>
      </c>
      <c r="AD19" s="43"/>
      <c r="AE19" s="43"/>
      <c r="AF19" s="43"/>
      <c r="AG19" s="43"/>
      <c r="AH19" s="43"/>
      <c r="AI19" s="43"/>
      <c r="AL19" s="19">
        <f t="shared" si="3"/>
        <v>26</v>
      </c>
      <c r="AM19" s="43">
        <v>45.32</v>
      </c>
      <c r="AN19" s="120">
        <v>45.66</v>
      </c>
      <c r="AO19" s="43"/>
      <c r="AP19" s="43"/>
      <c r="AQ19" s="43"/>
      <c r="AR19" s="43"/>
      <c r="AS19" s="43"/>
      <c r="AT19" s="43"/>
      <c r="AU19" s="43"/>
    </row>
    <row r="20" spans="2:47">
      <c r="B20" s="19">
        <f t="shared" si="0"/>
        <v>28</v>
      </c>
      <c r="C20" s="43"/>
      <c r="D20" s="117">
        <v>45.66</v>
      </c>
      <c r="E20" s="43">
        <v>45.313600000000001</v>
      </c>
      <c r="F20" s="43"/>
      <c r="G20" s="43"/>
      <c r="H20" s="43"/>
      <c r="I20" s="43"/>
      <c r="J20" s="43"/>
      <c r="K20" s="43"/>
      <c r="L20" s="18"/>
      <c r="M20" s="18"/>
      <c r="N20" s="19">
        <f t="shared" si="1"/>
        <v>28</v>
      </c>
      <c r="O20" s="43">
        <v>16.978000000000002</v>
      </c>
      <c r="P20" s="118">
        <v>28.48</v>
      </c>
      <c r="Q20" s="43">
        <v>30.932700000000001</v>
      </c>
      <c r="R20" s="43"/>
      <c r="S20" s="43"/>
      <c r="T20" s="43"/>
      <c r="U20" s="43"/>
      <c r="V20" s="43"/>
      <c r="W20" s="43"/>
      <c r="Z20" s="19">
        <f t="shared" si="2"/>
        <v>28</v>
      </c>
      <c r="AA20" s="43">
        <v>28.94</v>
      </c>
      <c r="AB20" s="119">
        <v>39.04</v>
      </c>
      <c r="AC20" s="43">
        <v>28.477599999999999</v>
      </c>
      <c r="AD20" s="43"/>
      <c r="AE20" s="43"/>
      <c r="AF20" s="43"/>
      <c r="AG20" s="43"/>
      <c r="AH20" s="43"/>
      <c r="AI20" s="43"/>
      <c r="AL20" s="19">
        <f t="shared" si="3"/>
        <v>28</v>
      </c>
      <c r="AM20" s="43">
        <v>45.32</v>
      </c>
      <c r="AN20" s="120">
        <v>45.66</v>
      </c>
      <c r="AO20" s="43"/>
      <c r="AP20" s="43"/>
      <c r="AQ20" s="43"/>
      <c r="AR20" s="43"/>
      <c r="AS20" s="43"/>
      <c r="AT20" s="43"/>
      <c r="AU20" s="43"/>
    </row>
    <row r="21" spans="2:47">
      <c r="B21" s="19">
        <f>B20+2</f>
        <v>30</v>
      </c>
      <c r="C21" s="43"/>
      <c r="D21" s="117">
        <v>45.66</v>
      </c>
      <c r="E21" s="43">
        <v>45.313600000000001</v>
      </c>
      <c r="F21" s="43"/>
      <c r="G21" s="43"/>
      <c r="H21" s="43"/>
      <c r="I21" s="43"/>
      <c r="J21" s="43"/>
      <c r="K21" s="43"/>
      <c r="L21" s="18"/>
      <c r="M21" s="18"/>
      <c r="N21" s="19">
        <f>N20+2</f>
        <v>30</v>
      </c>
      <c r="O21" s="43">
        <v>17.579999999999998</v>
      </c>
      <c r="P21" s="118">
        <v>30.79</v>
      </c>
      <c r="Q21" s="43">
        <v>33.411799999999999</v>
      </c>
      <c r="R21" s="43"/>
      <c r="S21" s="43"/>
      <c r="T21" s="43"/>
      <c r="U21" s="43"/>
      <c r="V21" s="43"/>
      <c r="W21" s="43"/>
      <c r="Z21" s="19">
        <f>Z20+2</f>
        <v>30</v>
      </c>
      <c r="AA21" s="43">
        <v>30.68</v>
      </c>
      <c r="AB21" s="119">
        <v>41.77</v>
      </c>
      <c r="AC21" s="43">
        <v>29.900600000000001</v>
      </c>
      <c r="AD21" s="43"/>
      <c r="AE21" s="43"/>
      <c r="AF21" s="43"/>
      <c r="AG21" s="43"/>
      <c r="AH21" s="43"/>
      <c r="AI21" s="43"/>
      <c r="AL21" s="19">
        <f>AL20+2</f>
        <v>30</v>
      </c>
      <c r="AM21" s="43">
        <v>45.32</v>
      </c>
      <c r="AN21" s="120">
        <v>45.66</v>
      </c>
      <c r="AO21" s="43"/>
      <c r="AP21" s="43"/>
      <c r="AQ21" s="43"/>
      <c r="AR21" s="43"/>
      <c r="AS21" s="43"/>
      <c r="AT21" s="43"/>
      <c r="AU21" s="43"/>
    </row>
    <row r="22" spans="2:47">
      <c r="B22" s="23" t="s">
        <v>137</v>
      </c>
      <c r="C22" s="44" t="str">
        <f>IF(OR(MIN(C$6:C$21)&gt;$K2*$K$1,SUM(C$6:C$21)=0),"",(LOG10(($K2*$K$1)/INDEX(C$6:C$21,MATCH($K2*$K$1,C$6:C$21)))/LOG10(INDEX(C$6:C$21,MATCH($K2*$K$1,C$6:C$21))/INDEX(C$6:C$21,1+MATCH($K2*$K$1,C$6:C$21))))*(INDEX($B$6:$B$21,MATCH($K2*$K$1,C$6:C$21))-INDEX($B$6:$B$21,1+MATCH($K2*$K$1,C$6:C$21)))+INDEX($B$6:$B$21,MATCH($K2*$K$1,C$6:C$21)))</f>
        <v/>
      </c>
      <c r="D22" s="44">
        <f t="shared" ref="D22:K22" si="4">IF(OR(MIN(D$6:D$21)&gt;$K2*$K$1,SUM(D$6:D$21)=0),"",(LOG10(($K2*$K$1)/INDEX(D$6:D$21,MATCH($K2*$K$1,D$6:D$21)))/LOG10(INDEX(D$6:D$21,MATCH($K2*$K$1,D$6:D$21))/INDEX(D$6:D$21,1+MATCH($K2*$K$1,D$6:D$21))))*(INDEX($B$6:$B$21,MATCH($K2*$K$1,D$6:D$21))-INDEX($B$6:$B$21,1+MATCH($K2*$K$1,D$6:D$21)))+INDEX($B$6:$B$21,MATCH($K2*$K$1,D$6:D$21)))</f>
        <v>9.2456923909738453</v>
      </c>
      <c r="E22" s="44">
        <f t="shared" si="4"/>
        <v>10.147518256984116</v>
      </c>
      <c r="F22" s="44" t="str">
        <f t="shared" si="4"/>
        <v/>
      </c>
      <c r="G22" s="44" t="str">
        <f t="shared" si="4"/>
        <v/>
      </c>
      <c r="H22" s="44" t="str">
        <f t="shared" si="4"/>
        <v/>
      </c>
      <c r="I22" s="44" t="str">
        <f t="shared" si="4"/>
        <v/>
      </c>
      <c r="J22" s="44" t="str">
        <f t="shared" si="4"/>
        <v/>
      </c>
      <c r="K22" s="44" t="str">
        <f t="shared" si="4"/>
        <v/>
      </c>
      <c r="L22" s="45"/>
      <c r="M22" s="45"/>
      <c r="N22" s="23" t="s">
        <v>137</v>
      </c>
      <c r="O22" s="44" t="e">
        <f>IF(OR(MIN(O$6:O$21)&gt;$K2*$K$1,SUM(O$6:O$21)=0),"",(LOG10(($K2*$K$1)/INDEX(O$6:O$21,MATCH($K2*$K$1,O$6:O$21)))/LOG10(INDEX(O$6:O$21,MATCH($K2*$K$1,O$6:O$21))/INDEX(O$6:O$21,1+MATCH($K2*$K$1,O$6:O$21))))*(INDEX($N$6:$N$21,MATCH($K2*$K$1,O$6:O$21))-INDEX($N$6:$N$21,1+MATCH($K2*$K$1,O$6:O$21)))+INDEX($N$6:$N$21,MATCH($K2*$K$1,O$6:O$21)))</f>
        <v>#REF!</v>
      </c>
      <c r="P22" s="44" t="e">
        <f t="shared" ref="P22:W22" si="5">IF(OR(MIN(P$6:P$21)&gt;$K2*$K$1,SUM(P$6:P$21)=0),"",(LOG10(($K2*$K$1)/INDEX(P$6:P$21,MATCH($K2*$K$1,P$6:P$21)))/LOG10(INDEX(P$6:P$21,MATCH($K2*$K$1,P$6:P$21))/INDEX(P$6:P$21,1+MATCH($K2*$K$1,P$6:P$21))))*(INDEX($N$6:$N$21,MATCH($K2*$K$1,P$6:P$21))-INDEX($N$6:$N$21,1+MATCH($K2*$K$1,P$6:P$21)))+INDEX($N$6:$N$21,MATCH($K2*$K$1,P$6:P$21)))</f>
        <v>#REF!</v>
      </c>
      <c r="Q22" s="44">
        <f t="shared" si="5"/>
        <v>28.651848548975295</v>
      </c>
      <c r="R22" s="44" t="str">
        <f t="shared" si="5"/>
        <v/>
      </c>
      <c r="S22" s="44" t="str">
        <f t="shared" si="5"/>
        <v/>
      </c>
      <c r="T22" s="44" t="str">
        <f t="shared" si="5"/>
        <v/>
      </c>
      <c r="U22" s="44" t="str">
        <f t="shared" si="5"/>
        <v/>
      </c>
      <c r="V22" s="44" t="str">
        <f t="shared" si="5"/>
        <v/>
      </c>
      <c r="W22" s="44" t="str">
        <f t="shared" si="5"/>
        <v/>
      </c>
      <c r="X22" s="45"/>
      <c r="Y22" s="45"/>
      <c r="Z22" s="23" t="s">
        <v>137</v>
      </c>
      <c r="AA22" s="44" t="e">
        <f>IF(OR(MIN(AA$6:AA$21)&gt;$K2*$K$1,SUM(AA$6:AA$21)=0),"",(LOG10(($K2*$K$1)/INDEX(AA$6:AA$21,MATCH($K2*$K$1,AA$6:AA$21)))/LOG10(INDEX(AA$6:AA$21,MATCH($K2*$K$1,AA$6:AA$21))/INDEX(AA$6:AA$21,1+MATCH($K2*$K$1,AA$6:AA$21))))*(INDEX($Z$6:$Z$21,MATCH($K2*$K$1,AA$6:AA$21))-INDEX($Z$6:$Z$21,1+MATCH($K2*$K$1,AA$6:AA$21)))+INDEX($Z$6:$Z$21,MATCH($K2*$K$1,AA$6:AA$21)))</f>
        <v>#REF!</v>
      </c>
      <c r="AB22" s="44">
        <f t="shared" ref="AB22:AI22" si="6">IF(OR(MIN(AB$6:AB$21)&gt;$K2*$K$1,SUM(AB$6:AB$21)=0),"",(LOG10(($K2*$K$1)/INDEX(AB$6:AB$21,MATCH($K2*$K$1,AB$6:AB$21)))/LOG10(INDEX(AB$6:AB$21,MATCH($K2*$K$1,AB$6:AB$21))/INDEX(AB$6:AB$21,1+MATCH($K2*$K$1,AB$6:AB$21))))*(INDEX($Z$6:$Z$21,MATCH($K2*$K$1,AB$6:AB$21))-INDEX($Z$6:$Z$21,1+MATCH($K2*$K$1,AB$6:AB$21)))+INDEX($Z$6:$Z$21,MATCH($K2*$K$1,AB$6:AB$21)))</f>
        <v>21.238265925185168</v>
      </c>
      <c r="AC22" s="44" t="e">
        <f t="shared" si="6"/>
        <v>#REF!</v>
      </c>
      <c r="AD22" s="44" t="str">
        <f t="shared" si="6"/>
        <v/>
      </c>
      <c r="AE22" s="44" t="str">
        <f t="shared" si="6"/>
        <v/>
      </c>
      <c r="AF22" s="44" t="str">
        <f t="shared" si="6"/>
        <v/>
      </c>
      <c r="AG22" s="44" t="str">
        <f t="shared" si="6"/>
        <v/>
      </c>
      <c r="AH22" s="44" t="str">
        <f t="shared" si="6"/>
        <v/>
      </c>
      <c r="AI22" s="44" t="str">
        <f t="shared" si="6"/>
        <v/>
      </c>
      <c r="AJ22" s="45"/>
      <c r="AK22" s="45"/>
      <c r="AL22" s="23" t="s">
        <v>137</v>
      </c>
      <c r="AM22" s="44">
        <f>IF(OR(MIN(AM$6:AM$21)&gt;$K2*$K$1,SUM(AM$6:AM$21)=0),"",(LOG10(($K2*$K$1)/INDEX(AM$6:AM$21,MATCH($K2*$K$1,AM$6:AM$21)))/LOG10(INDEX(AM$6:AM$21,MATCH($K2*$K$1,AM$6:AM$21))/INDEX(AM$6:AM$21,1+MATCH($K2*$K$1,AM$6:AM$21))))*(INDEX($AL$6:$AL$21,MATCH($K2*$K$1,AM$6:AM$21))-INDEX($AL$6:$AL$21,1+MATCH($K2*$K$1,AM$6:AM$21)))+INDEX($AL$6:$AL$21,MATCH($K2*$K$1,AM$6:AM$21)))</f>
        <v>14.574120128701772</v>
      </c>
      <c r="AN22" s="44">
        <f t="shared" ref="AN22:AU22" si="7">IF(OR(MIN(AN$6:AN$21)&gt;$K2*$K$1,SUM(AN$6:AN$21)=0),"",(LOG10(($K2*$K$1)/INDEX(AN$6:AN$21,MATCH($K2*$K$1,AN$6:AN$21)))/LOG10(INDEX(AN$6:AN$21,MATCH($K2*$K$1,AN$6:AN$21))/INDEX(AN$6:AN$21,1+MATCH($K2*$K$1,AN$6:AN$21))))*(INDEX($AL$6:$AL$21,MATCH($K2*$K$1,AN$6:AN$21))-INDEX($AL$6:$AL$21,1+MATCH($K2*$K$1,AN$6:AN$21)))+INDEX($AL$6:$AL$21,MATCH($K2*$K$1,AN$6:AN$21)))</f>
        <v>10.676769561604397</v>
      </c>
      <c r="AO22" s="44" t="str">
        <f>IF(OR(MIN(AO$6:AO$21)&gt;$K2*$K$1,SUM(AO$6:AO$21)=0),"",(LOG10(($K2*$K$1)/INDEX(AO$6:AO$21,MATCH($K2*$K$1,AO$6:AO$21)))/LOG10(INDEX(AO$6:AO$21,MATCH($K2*$K$1,AO$6:AO$21))/INDEX(AO$6:AO$21,1+MATCH($K2*$K$1,AO$6:AO$21))))*(INDEX($AL$6:$AL$21,MATCH($K2*$K$1,AO$6:AO$21))-INDEX($AL$6:$AL$21,1+MATCH($K2*$K$1,AO$6:AO$21)))+INDEX($AL$6:$AL$21,MATCH($K2*$K$1,AO$6:AO$21)))</f>
        <v/>
      </c>
      <c r="AP22" s="44" t="str">
        <f t="shared" si="7"/>
        <v/>
      </c>
      <c r="AQ22" s="44" t="str">
        <f t="shared" si="7"/>
        <v/>
      </c>
      <c r="AR22" s="44" t="str">
        <f t="shared" si="7"/>
        <v/>
      </c>
      <c r="AS22" s="44" t="str">
        <f t="shared" si="7"/>
        <v/>
      </c>
      <c r="AT22" s="44" t="str">
        <f t="shared" si="7"/>
        <v/>
      </c>
      <c r="AU22" s="44" t="str">
        <f t="shared" si="7"/>
        <v/>
      </c>
    </row>
    <row r="44" spans="1:47" ht="17.25">
      <c r="B44" s="169" t="s">
        <v>177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</row>
    <row r="45" spans="1:47">
      <c r="A45" s="20" t="s">
        <v>133</v>
      </c>
      <c r="B45" s="26" t="s">
        <v>134</v>
      </c>
      <c r="N45" s="26" t="s">
        <v>138</v>
      </c>
      <c r="Z45" s="26" t="s">
        <v>139</v>
      </c>
      <c r="AL45" s="26" t="s">
        <v>145</v>
      </c>
    </row>
    <row r="46" spans="1:47" ht="39.75" customHeight="1">
      <c r="A46" s="24"/>
      <c r="B46" s="19" t="s">
        <v>125</v>
      </c>
      <c r="C46" s="19" t="s">
        <v>203</v>
      </c>
      <c r="D46" s="132" t="s">
        <v>208</v>
      </c>
      <c r="E46" s="132" t="s">
        <v>212</v>
      </c>
      <c r="F46" s="19" t="s">
        <v>127</v>
      </c>
      <c r="G46" s="19" t="s">
        <v>128</v>
      </c>
      <c r="H46" s="19" t="s">
        <v>129</v>
      </c>
      <c r="I46" s="19" t="s">
        <v>130</v>
      </c>
      <c r="J46" s="19" t="s">
        <v>131</v>
      </c>
      <c r="K46" s="19" t="s">
        <v>132</v>
      </c>
      <c r="L46" s="18"/>
      <c r="M46" s="18"/>
      <c r="N46" s="19" t="s">
        <v>125</v>
      </c>
      <c r="O46" s="19" t="s">
        <v>203</v>
      </c>
      <c r="P46" s="132" t="s">
        <v>208</v>
      </c>
      <c r="Q46" s="132" t="s">
        <v>212</v>
      </c>
      <c r="R46" s="19" t="s">
        <v>127</v>
      </c>
      <c r="S46" s="19" t="s">
        <v>128</v>
      </c>
      <c r="T46" s="19" t="s">
        <v>129</v>
      </c>
      <c r="U46" s="19" t="s">
        <v>130</v>
      </c>
      <c r="V46" s="19" t="s">
        <v>131</v>
      </c>
      <c r="W46" s="19" t="s">
        <v>132</v>
      </c>
      <c r="Z46" s="19" t="s">
        <v>125</v>
      </c>
      <c r="AA46" s="19" t="s">
        <v>203</v>
      </c>
      <c r="AB46" s="132" t="s">
        <v>208</v>
      </c>
      <c r="AC46" s="132" t="s">
        <v>212</v>
      </c>
      <c r="AD46" s="19" t="s">
        <v>127</v>
      </c>
      <c r="AE46" s="19" t="s">
        <v>128</v>
      </c>
      <c r="AF46" s="19" t="s">
        <v>129</v>
      </c>
      <c r="AG46" s="19" t="s">
        <v>130</v>
      </c>
      <c r="AH46" s="19" t="s">
        <v>131</v>
      </c>
      <c r="AI46" s="19" t="s">
        <v>132</v>
      </c>
      <c r="AL46" s="19" t="s">
        <v>125</v>
      </c>
      <c r="AM46" s="19" t="s">
        <v>203</v>
      </c>
      <c r="AN46" s="132" t="s">
        <v>208</v>
      </c>
      <c r="AO46" s="19" t="s">
        <v>126</v>
      </c>
      <c r="AP46" s="19" t="s">
        <v>127</v>
      </c>
      <c r="AQ46" s="19" t="s">
        <v>128</v>
      </c>
      <c r="AR46" s="19" t="s">
        <v>129</v>
      </c>
      <c r="AS46" s="19" t="s">
        <v>130</v>
      </c>
      <c r="AT46" s="19" t="s">
        <v>131</v>
      </c>
      <c r="AU46" s="19" t="s">
        <v>132</v>
      </c>
    </row>
    <row r="47" spans="1:47">
      <c r="B47" s="19">
        <v>0</v>
      </c>
      <c r="C47" s="43"/>
      <c r="D47" s="124">
        <v>8.5500000000000007</v>
      </c>
      <c r="E47" s="43">
        <v>6.7462</v>
      </c>
      <c r="F47" s="43"/>
      <c r="G47" s="43"/>
      <c r="H47" s="43"/>
      <c r="I47" s="43"/>
      <c r="J47" s="43"/>
      <c r="K47" s="43"/>
      <c r="L47" s="18"/>
      <c r="M47" s="18"/>
      <c r="N47" s="19">
        <v>0</v>
      </c>
      <c r="O47" s="43"/>
      <c r="P47" s="123">
        <v>1.94</v>
      </c>
      <c r="Q47" s="43">
        <v>2.6514000000000002</v>
      </c>
      <c r="R47" s="43"/>
      <c r="S47" s="43"/>
      <c r="T47" s="43"/>
      <c r="U47" s="43"/>
      <c r="V47" s="43"/>
      <c r="W47" s="43"/>
      <c r="Z47" s="19">
        <v>0</v>
      </c>
      <c r="AA47" s="43"/>
      <c r="AB47" s="122">
        <v>3.6</v>
      </c>
      <c r="AC47" s="43">
        <v>5.3548999999999998</v>
      </c>
      <c r="AD47" s="43"/>
      <c r="AE47" s="43"/>
      <c r="AF47" s="43"/>
      <c r="AG47" s="43"/>
      <c r="AH47" s="43"/>
      <c r="AI47" s="43"/>
      <c r="AL47" s="19">
        <v>0</v>
      </c>
      <c r="AM47" s="43"/>
      <c r="AN47" s="121">
        <v>6.49</v>
      </c>
      <c r="AO47" s="43"/>
      <c r="AP47" s="43"/>
      <c r="AQ47" s="43"/>
      <c r="AR47" s="43"/>
      <c r="AS47" s="43"/>
      <c r="AT47" s="43"/>
      <c r="AU47" s="43"/>
    </row>
    <row r="48" spans="1:47">
      <c r="B48" s="19">
        <f>B47+2</f>
        <v>2</v>
      </c>
      <c r="C48" s="43"/>
      <c r="D48" s="124">
        <v>13.16</v>
      </c>
      <c r="E48" s="43">
        <v>13.266999999999999</v>
      </c>
      <c r="F48" s="43"/>
      <c r="G48" s="43"/>
      <c r="H48" s="43"/>
      <c r="I48" s="43"/>
      <c r="J48" s="43"/>
      <c r="K48" s="43"/>
      <c r="L48" s="18"/>
      <c r="M48" s="18"/>
      <c r="N48" s="19">
        <f>N47+2</f>
        <v>2</v>
      </c>
      <c r="O48" s="43"/>
      <c r="P48" s="123">
        <v>2.79</v>
      </c>
      <c r="Q48" s="43">
        <v>5.1797000000000004</v>
      </c>
      <c r="R48" s="43"/>
      <c r="S48" s="43"/>
      <c r="T48" s="43"/>
      <c r="U48" s="43"/>
      <c r="V48" s="43"/>
      <c r="W48" s="43"/>
      <c r="Z48" s="19">
        <f>Z47+2</f>
        <v>2</v>
      </c>
      <c r="AA48" s="43"/>
      <c r="AB48" s="122">
        <v>5.67</v>
      </c>
      <c r="AC48" s="43">
        <v>5.6120000000000001</v>
      </c>
      <c r="AD48" s="43"/>
      <c r="AE48" s="43"/>
      <c r="AF48" s="43"/>
      <c r="AG48" s="43"/>
      <c r="AH48" s="43"/>
      <c r="AI48" s="43"/>
      <c r="AL48" s="19">
        <f>AL47+2</f>
        <v>2</v>
      </c>
      <c r="AM48" s="43"/>
      <c r="AN48" s="121">
        <v>10.97</v>
      </c>
      <c r="AO48" s="43"/>
      <c r="AP48" s="43"/>
      <c r="AQ48" s="43"/>
      <c r="AR48" s="43"/>
      <c r="AS48" s="43"/>
      <c r="AT48" s="43"/>
      <c r="AU48" s="43"/>
    </row>
    <row r="49" spans="2:47">
      <c r="B49" s="19">
        <f t="shared" ref="B49:B61" si="8">B48+2</f>
        <v>4</v>
      </c>
      <c r="C49" s="43"/>
      <c r="D49" s="124">
        <v>17.239999999999998</v>
      </c>
      <c r="E49" s="43">
        <v>17.304400000000001</v>
      </c>
      <c r="F49" s="43"/>
      <c r="G49" s="43"/>
      <c r="H49" s="43"/>
      <c r="I49" s="43"/>
      <c r="J49" s="43"/>
      <c r="K49" s="43"/>
      <c r="L49" s="18"/>
      <c r="M49" s="18"/>
      <c r="N49" s="19">
        <f t="shared" ref="N49:N61" si="9">N48+2</f>
        <v>4</v>
      </c>
      <c r="O49" s="43"/>
      <c r="P49" s="123">
        <v>3.98</v>
      </c>
      <c r="Q49" s="43">
        <v>5.2175000000000002</v>
      </c>
      <c r="R49" s="43"/>
      <c r="S49" s="43"/>
      <c r="T49" s="43"/>
      <c r="U49" s="43"/>
      <c r="V49" s="43"/>
      <c r="W49" s="43"/>
      <c r="Z49" s="19">
        <f t="shared" ref="Z49:Z61" si="10">Z48+2</f>
        <v>4</v>
      </c>
      <c r="AA49" s="43"/>
      <c r="AB49" s="122">
        <v>7.56</v>
      </c>
      <c r="AC49" s="43">
        <v>5.7114000000000003</v>
      </c>
      <c r="AD49" s="43"/>
      <c r="AE49" s="43"/>
      <c r="AF49" s="43"/>
      <c r="AG49" s="43"/>
      <c r="AH49" s="43"/>
      <c r="AI49" s="43"/>
      <c r="AL49" s="19">
        <f t="shared" ref="AL49:AL61" si="11">AL48+2</f>
        <v>4</v>
      </c>
      <c r="AM49" s="43"/>
      <c r="AN49" s="121">
        <v>14.76</v>
      </c>
      <c r="AO49" s="43"/>
      <c r="AP49" s="43"/>
      <c r="AQ49" s="43"/>
      <c r="AR49" s="43"/>
      <c r="AS49" s="43"/>
      <c r="AT49" s="43"/>
      <c r="AU49" s="43"/>
    </row>
    <row r="50" spans="2:47">
      <c r="B50" s="19">
        <f t="shared" si="8"/>
        <v>6</v>
      </c>
      <c r="C50" s="43"/>
      <c r="D50" s="124">
        <v>20.38</v>
      </c>
      <c r="E50" s="43">
        <v>20.747599999999998</v>
      </c>
      <c r="F50" s="43"/>
      <c r="G50" s="43"/>
      <c r="H50" s="43"/>
      <c r="I50" s="43"/>
      <c r="J50" s="43"/>
      <c r="K50" s="43"/>
      <c r="L50" s="18"/>
      <c r="M50" s="18"/>
      <c r="N50" s="19">
        <f t="shared" si="9"/>
        <v>6</v>
      </c>
      <c r="O50" s="43"/>
      <c r="P50" s="123">
        <v>4.95</v>
      </c>
      <c r="Q50" s="43">
        <v>5.5126999999999997</v>
      </c>
      <c r="R50" s="43"/>
      <c r="S50" s="43"/>
      <c r="T50" s="43"/>
      <c r="U50" s="43"/>
      <c r="V50" s="43"/>
      <c r="W50" s="43"/>
      <c r="Z50" s="19">
        <f t="shared" si="10"/>
        <v>6</v>
      </c>
      <c r="AA50" s="43"/>
      <c r="AB50" s="122">
        <v>9.56</v>
      </c>
      <c r="AC50" s="43">
        <v>8.9074000000000009</v>
      </c>
      <c r="AD50" s="43"/>
      <c r="AE50" s="43"/>
      <c r="AF50" s="43"/>
      <c r="AG50" s="43"/>
      <c r="AH50" s="43"/>
      <c r="AI50" s="43"/>
      <c r="AL50" s="19">
        <f t="shared" si="11"/>
        <v>6</v>
      </c>
      <c r="AM50" s="43"/>
      <c r="AN50" s="121">
        <v>18.13</v>
      </c>
      <c r="AO50" s="43"/>
      <c r="AP50" s="43"/>
      <c r="AQ50" s="43"/>
      <c r="AR50" s="43"/>
      <c r="AS50" s="43"/>
      <c r="AT50" s="43"/>
      <c r="AU50" s="43"/>
    </row>
    <row r="51" spans="2:47">
      <c r="B51" s="19">
        <f t="shared" si="8"/>
        <v>8</v>
      </c>
      <c r="C51" s="43"/>
      <c r="D51" s="124">
        <v>25.63</v>
      </c>
      <c r="E51" s="43">
        <v>25.2941</v>
      </c>
      <c r="F51" s="43"/>
      <c r="G51" s="43"/>
      <c r="H51" s="43"/>
      <c r="I51" s="43"/>
      <c r="J51" s="43"/>
      <c r="K51" s="43"/>
      <c r="L51" s="18"/>
      <c r="M51" s="18"/>
      <c r="N51" s="19">
        <f t="shared" si="9"/>
        <v>8</v>
      </c>
      <c r="O51" s="43">
        <v>1.9802</v>
      </c>
      <c r="P51" s="123">
        <v>6.07</v>
      </c>
      <c r="Q51" s="43">
        <v>5.9621000000000004</v>
      </c>
      <c r="R51" s="43"/>
      <c r="S51" s="43"/>
      <c r="T51" s="43"/>
      <c r="U51" s="43"/>
      <c r="V51" s="43"/>
      <c r="W51" s="43"/>
      <c r="Z51" s="19">
        <f t="shared" si="10"/>
        <v>8</v>
      </c>
      <c r="AA51" s="43">
        <v>6.96</v>
      </c>
      <c r="AB51" s="122">
        <v>11.42</v>
      </c>
      <c r="AC51" s="43">
        <v>10.7887</v>
      </c>
      <c r="AD51" s="43"/>
      <c r="AE51" s="43"/>
      <c r="AF51" s="43"/>
      <c r="AG51" s="43"/>
      <c r="AH51" s="43"/>
      <c r="AI51" s="43"/>
      <c r="AL51" s="19">
        <f t="shared" si="11"/>
        <v>8</v>
      </c>
      <c r="AM51" s="43">
        <v>14.811999999999999</v>
      </c>
      <c r="AN51" s="121">
        <v>22.22</v>
      </c>
      <c r="AO51" s="43"/>
      <c r="AP51" s="43"/>
      <c r="AQ51" s="43"/>
      <c r="AR51" s="43"/>
      <c r="AS51" s="43"/>
      <c r="AT51" s="43"/>
      <c r="AU51" s="43"/>
    </row>
    <row r="52" spans="2:47">
      <c r="B52" s="19">
        <f t="shared" si="8"/>
        <v>10</v>
      </c>
      <c r="C52" s="43"/>
      <c r="D52" s="124">
        <v>32.82</v>
      </c>
      <c r="E52" s="43">
        <v>31.2257</v>
      </c>
      <c r="F52" s="43"/>
      <c r="G52" s="43"/>
      <c r="H52" s="43"/>
      <c r="I52" s="43"/>
      <c r="J52" s="43"/>
      <c r="K52" s="43"/>
      <c r="L52" s="18"/>
      <c r="M52" s="18"/>
      <c r="N52" s="19">
        <f t="shared" si="9"/>
        <v>10</v>
      </c>
      <c r="O52" s="43">
        <v>3.0640000000000001</v>
      </c>
      <c r="P52" s="123">
        <v>7.47</v>
      </c>
      <c r="Q52" s="43">
        <v>7.5468000000000002</v>
      </c>
      <c r="R52" s="43"/>
      <c r="S52" s="43"/>
      <c r="T52" s="43"/>
      <c r="U52" s="43"/>
      <c r="V52" s="43"/>
      <c r="W52" s="43"/>
      <c r="Z52" s="19">
        <f t="shared" si="10"/>
        <v>10</v>
      </c>
      <c r="AA52" s="43">
        <v>7.9619999999999997</v>
      </c>
      <c r="AB52" s="122">
        <v>13.5</v>
      </c>
      <c r="AC52" s="43">
        <v>12.190099999999999</v>
      </c>
      <c r="AD52" s="43"/>
      <c r="AE52" s="43"/>
      <c r="AF52" s="43"/>
      <c r="AG52" s="43"/>
      <c r="AH52" s="43"/>
      <c r="AI52" s="43"/>
      <c r="AL52" s="19">
        <f t="shared" si="11"/>
        <v>10</v>
      </c>
      <c r="AM52" s="43">
        <v>18.111999999999998</v>
      </c>
      <c r="AN52" s="121">
        <v>26.99</v>
      </c>
      <c r="AO52" s="43"/>
      <c r="AP52" s="43"/>
      <c r="AQ52" s="43"/>
      <c r="AR52" s="43"/>
      <c r="AS52" s="43"/>
      <c r="AT52" s="43"/>
      <c r="AU52" s="43"/>
    </row>
    <row r="53" spans="2:47">
      <c r="B53" s="19">
        <f t="shared" si="8"/>
        <v>12</v>
      </c>
      <c r="C53" s="43"/>
      <c r="D53" s="124">
        <v>38.64</v>
      </c>
      <c r="E53" s="43">
        <v>38.632399999999997</v>
      </c>
      <c r="F53" s="43"/>
      <c r="G53" s="43"/>
      <c r="H53" s="43"/>
      <c r="I53" s="43"/>
      <c r="J53" s="43"/>
      <c r="K53" s="43"/>
      <c r="L53" s="18"/>
      <c r="M53" s="18"/>
      <c r="N53" s="19">
        <f t="shared" si="9"/>
        <v>12</v>
      </c>
      <c r="O53" s="43">
        <v>5.3579999999999997</v>
      </c>
      <c r="P53" s="123">
        <v>8.6</v>
      </c>
      <c r="Q53" s="43">
        <v>8.0177999999999994</v>
      </c>
      <c r="R53" s="43"/>
      <c r="S53" s="43"/>
      <c r="T53" s="43"/>
      <c r="U53" s="43"/>
      <c r="V53" s="43"/>
      <c r="W53" s="43"/>
      <c r="Z53" s="19">
        <f t="shared" si="10"/>
        <v>12</v>
      </c>
      <c r="AA53" s="43">
        <v>10.244</v>
      </c>
      <c r="AB53" s="122">
        <v>14.65</v>
      </c>
      <c r="AC53" s="43">
        <v>15.0731</v>
      </c>
      <c r="AD53" s="43"/>
      <c r="AE53" s="43"/>
      <c r="AF53" s="43"/>
      <c r="AG53" s="43"/>
      <c r="AH53" s="43"/>
      <c r="AI53" s="43"/>
      <c r="AL53" s="19">
        <f t="shared" si="11"/>
        <v>12</v>
      </c>
      <c r="AM53" s="43">
        <v>21.7</v>
      </c>
      <c r="AN53" s="121">
        <v>32.79</v>
      </c>
      <c r="AO53" s="43"/>
      <c r="AP53" s="43"/>
      <c r="AQ53" s="43"/>
      <c r="AR53" s="43"/>
      <c r="AS53" s="43"/>
      <c r="AT53" s="43"/>
      <c r="AU53" s="43"/>
    </row>
    <row r="54" spans="2:47">
      <c r="B54" s="19">
        <f t="shared" si="8"/>
        <v>14</v>
      </c>
      <c r="C54" s="43"/>
      <c r="D54" s="124">
        <v>43</v>
      </c>
      <c r="E54" s="43">
        <v>42.382199999999997</v>
      </c>
      <c r="F54" s="43"/>
      <c r="G54" s="43"/>
      <c r="H54" s="43"/>
      <c r="I54" s="43"/>
      <c r="J54" s="43"/>
      <c r="K54" s="43"/>
      <c r="L54" s="18"/>
      <c r="M54" s="18"/>
      <c r="N54" s="19">
        <f t="shared" si="9"/>
        <v>14</v>
      </c>
      <c r="O54" s="43">
        <v>6.4720000000000004</v>
      </c>
      <c r="P54" s="123">
        <v>10.17</v>
      </c>
      <c r="Q54" s="43">
        <v>9.7920999999999996</v>
      </c>
      <c r="R54" s="43"/>
      <c r="S54" s="43"/>
      <c r="T54" s="43"/>
      <c r="U54" s="43"/>
      <c r="V54" s="43"/>
      <c r="W54" s="43"/>
      <c r="Z54" s="19">
        <f t="shared" si="10"/>
        <v>14</v>
      </c>
      <c r="AA54" s="43">
        <v>12.106</v>
      </c>
      <c r="AB54" s="122">
        <v>16.03</v>
      </c>
      <c r="AC54" s="43">
        <v>17.744900000000001</v>
      </c>
      <c r="AD54" s="43"/>
      <c r="AE54" s="43"/>
      <c r="AF54" s="43"/>
      <c r="AG54" s="43"/>
      <c r="AH54" s="43"/>
      <c r="AI54" s="43"/>
      <c r="AL54" s="19">
        <f t="shared" si="11"/>
        <v>14</v>
      </c>
      <c r="AM54" s="43">
        <v>25.72</v>
      </c>
      <c r="AN54" s="121">
        <v>38.54</v>
      </c>
      <c r="AO54" s="43"/>
      <c r="AP54" s="43"/>
      <c r="AQ54" s="43"/>
      <c r="AR54" s="43"/>
      <c r="AS54" s="43"/>
      <c r="AT54" s="43"/>
      <c r="AU54" s="43"/>
    </row>
    <row r="55" spans="2:47">
      <c r="B55" s="19">
        <f t="shared" si="8"/>
        <v>16</v>
      </c>
      <c r="C55" s="43"/>
      <c r="D55" s="124">
        <v>44.84</v>
      </c>
      <c r="E55" s="43">
        <v>43.887999999999998</v>
      </c>
      <c r="F55" s="43"/>
      <c r="G55" s="43"/>
      <c r="H55" s="43"/>
      <c r="I55" s="43"/>
      <c r="J55" s="43"/>
      <c r="K55" s="43"/>
      <c r="L55" s="18"/>
      <c r="M55" s="18"/>
      <c r="N55" s="19">
        <f t="shared" si="9"/>
        <v>16</v>
      </c>
      <c r="O55" s="43">
        <v>7.1459999999999999</v>
      </c>
      <c r="P55" s="123">
        <v>11.63</v>
      </c>
      <c r="Q55" s="43">
        <v>10.793799999999999</v>
      </c>
      <c r="R55" s="43"/>
      <c r="S55" s="43"/>
      <c r="T55" s="43"/>
      <c r="U55" s="43"/>
      <c r="V55" s="43"/>
      <c r="W55" s="43"/>
      <c r="Z55" s="19">
        <f t="shared" si="10"/>
        <v>16</v>
      </c>
      <c r="AA55" s="43">
        <v>13.22</v>
      </c>
      <c r="AB55" s="122">
        <v>17.79</v>
      </c>
      <c r="AC55" s="43">
        <v>20.370799999999999</v>
      </c>
      <c r="AD55" s="43"/>
      <c r="AE55" s="43"/>
      <c r="AF55" s="43"/>
      <c r="AG55" s="43"/>
      <c r="AH55" s="43"/>
      <c r="AI55" s="43"/>
      <c r="AL55" s="19">
        <f t="shared" si="11"/>
        <v>16</v>
      </c>
      <c r="AM55" s="43">
        <v>28.76</v>
      </c>
      <c r="AN55" s="121">
        <v>42.32</v>
      </c>
      <c r="AO55" s="43"/>
      <c r="AP55" s="43"/>
      <c r="AQ55" s="43"/>
      <c r="AR55" s="43"/>
      <c r="AS55" s="43"/>
      <c r="AT55" s="43"/>
      <c r="AU55" s="43"/>
    </row>
    <row r="56" spans="2:47">
      <c r="B56" s="19">
        <f t="shared" si="8"/>
        <v>18</v>
      </c>
      <c r="C56" s="43"/>
      <c r="D56" s="124">
        <v>45.4</v>
      </c>
      <c r="E56" s="43">
        <v>44.921599999999998</v>
      </c>
      <c r="F56" s="43"/>
      <c r="G56" s="43"/>
      <c r="H56" s="43"/>
      <c r="I56" s="43"/>
      <c r="J56" s="43"/>
      <c r="K56" s="43"/>
      <c r="L56" s="18"/>
      <c r="M56" s="18"/>
      <c r="N56" s="19">
        <f t="shared" si="9"/>
        <v>18</v>
      </c>
      <c r="O56" s="43">
        <v>7.5419999999999998</v>
      </c>
      <c r="P56" s="123">
        <v>12.97</v>
      </c>
      <c r="Q56" s="43">
        <v>12.638199999999999</v>
      </c>
      <c r="R56" s="43"/>
      <c r="S56" s="43"/>
      <c r="T56" s="43"/>
      <c r="U56" s="43"/>
      <c r="V56" s="43"/>
      <c r="W56" s="43"/>
      <c r="Z56" s="19">
        <f t="shared" si="10"/>
        <v>18</v>
      </c>
      <c r="AA56" s="43">
        <v>13.391999999999999</v>
      </c>
      <c r="AB56" s="122">
        <v>20.11</v>
      </c>
      <c r="AC56" s="43">
        <v>21.558299999999999</v>
      </c>
      <c r="AD56" s="43"/>
      <c r="AE56" s="43"/>
      <c r="AF56" s="43"/>
      <c r="AG56" s="43"/>
      <c r="AH56" s="43"/>
      <c r="AI56" s="43"/>
      <c r="AL56" s="19">
        <f t="shared" si="11"/>
        <v>18</v>
      </c>
      <c r="AM56" s="43">
        <v>31.52</v>
      </c>
      <c r="AN56" s="121">
        <v>44.17</v>
      </c>
      <c r="AO56" s="43"/>
      <c r="AP56" s="43"/>
      <c r="AQ56" s="43"/>
      <c r="AR56" s="43"/>
      <c r="AS56" s="43"/>
      <c r="AT56" s="43"/>
      <c r="AU56" s="43"/>
    </row>
    <row r="57" spans="2:47">
      <c r="B57" s="19">
        <f t="shared" si="8"/>
        <v>20</v>
      </c>
      <c r="C57" s="43"/>
      <c r="D57" s="124">
        <v>45.61</v>
      </c>
      <c r="E57" s="43">
        <v>45.275399999999998</v>
      </c>
      <c r="F57" s="43"/>
      <c r="G57" s="43"/>
      <c r="H57" s="43"/>
      <c r="I57" s="43"/>
      <c r="J57" s="43"/>
      <c r="K57" s="43"/>
      <c r="L57" s="18"/>
      <c r="M57" s="18"/>
      <c r="N57" s="19">
        <f t="shared" si="9"/>
        <v>20</v>
      </c>
      <c r="O57" s="43">
        <v>8.6340000000000003</v>
      </c>
      <c r="P57" s="123">
        <v>14.06</v>
      </c>
      <c r="Q57" s="43">
        <v>14.4876</v>
      </c>
      <c r="R57" s="43"/>
      <c r="S57" s="43"/>
      <c r="T57" s="43"/>
      <c r="U57" s="43"/>
      <c r="V57" s="43"/>
      <c r="W57" s="43"/>
      <c r="Z57" s="19">
        <f t="shared" si="10"/>
        <v>20</v>
      </c>
      <c r="AA57" s="43">
        <v>14.56</v>
      </c>
      <c r="AB57" s="122">
        <v>22.86</v>
      </c>
      <c r="AC57" s="43">
        <v>23.0578</v>
      </c>
      <c r="AD57" s="43"/>
      <c r="AE57" s="43"/>
      <c r="AF57" s="43"/>
      <c r="AG57" s="43"/>
      <c r="AH57" s="43"/>
      <c r="AI57" s="43"/>
      <c r="AL57" s="19">
        <f t="shared" si="11"/>
        <v>20</v>
      </c>
      <c r="AM57" s="43">
        <v>36.619999999999997</v>
      </c>
      <c r="AN57" s="121">
        <v>45.28</v>
      </c>
      <c r="AO57" s="43"/>
      <c r="AP57" s="43"/>
      <c r="AQ57" s="43"/>
      <c r="AR57" s="43"/>
      <c r="AS57" s="43"/>
      <c r="AT57" s="43"/>
      <c r="AU57" s="43"/>
    </row>
    <row r="58" spans="2:47">
      <c r="B58" s="19">
        <f t="shared" si="8"/>
        <v>22</v>
      </c>
      <c r="C58" s="43"/>
      <c r="D58" s="124">
        <v>45.66</v>
      </c>
      <c r="E58" s="43">
        <v>45.313600000000001</v>
      </c>
      <c r="F58" s="43"/>
      <c r="G58" s="43"/>
      <c r="H58" s="43"/>
      <c r="I58" s="43"/>
      <c r="J58" s="43"/>
      <c r="K58" s="43"/>
      <c r="L58" s="18"/>
      <c r="M58" s="18"/>
      <c r="N58" s="19">
        <f t="shared" si="9"/>
        <v>22</v>
      </c>
      <c r="O58" s="43">
        <v>9.1219999999999999</v>
      </c>
      <c r="P58" s="123">
        <v>14.88</v>
      </c>
      <c r="Q58" s="43">
        <v>16.194500000000001</v>
      </c>
      <c r="R58" s="43"/>
      <c r="S58" s="43"/>
      <c r="T58" s="43"/>
      <c r="U58" s="43"/>
      <c r="V58" s="43"/>
      <c r="W58" s="43"/>
      <c r="Z58" s="19">
        <f t="shared" si="10"/>
        <v>22</v>
      </c>
      <c r="AA58" s="43">
        <v>15.77</v>
      </c>
      <c r="AB58" s="122">
        <v>25.24</v>
      </c>
      <c r="AC58" s="43">
        <v>23.6815</v>
      </c>
      <c r="AD58" s="43"/>
      <c r="AE58" s="43"/>
      <c r="AF58" s="43"/>
      <c r="AG58" s="43"/>
      <c r="AH58" s="43"/>
      <c r="AI58" s="43"/>
      <c r="AL58" s="19">
        <f t="shared" si="11"/>
        <v>22</v>
      </c>
      <c r="AM58" s="43">
        <v>40.119999999999997</v>
      </c>
      <c r="AN58" s="121">
        <v>45.64</v>
      </c>
      <c r="AO58" s="43"/>
      <c r="AP58" s="43"/>
      <c r="AQ58" s="43"/>
      <c r="AR58" s="43"/>
      <c r="AS58" s="43"/>
      <c r="AT58" s="43"/>
      <c r="AU58" s="43"/>
    </row>
    <row r="59" spans="2:47">
      <c r="B59" s="19">
        <f t="shared" si="8"/>
        <v>24</v>
      </c>
      <c r="C59" s="43"/>
      <c r="D59" s="124">
        <v>45.66</v>
      </c>
      <c r="E59" s="43">
        <v>45.313600000000001</v>
      </c>
      <c r="F59" s="43"/>
      <c r="G59" s="43"/>
      <c r="H59" s="43"/>
      <c r="I59" s="43"/>
      <c r="J59" s="43"/>
      <c r="K59" s="43"/>
      <c r="L59" s="18"/>
      <c r="M59" s="18"/>
      <c r="N59" s="19">
        <f t="shared" si="9"/>
        <v>24</v>
      </c>
      <c r="O59" s="43">
        <v>9.4580000000000002</v>
      </c>
      <c r="P59" s="123">
        <v>15.51</v>
      </c>
      <c r="Q59" s="43">
        <v>18.360900000000001</v>
      </c>
      <c r="R59" s="43"/>
      <c r="S59" s="43"/>
      <c r="T59" s="43"/>
      <c r="U59" s="43"/>
      <c r="V59" s="43"/>
      <c r="W59" s="43"/>
      <c r="Z59" s="19">
        <f t="shared" si="10"/>
        <v>24</v>
      </c>
      <c r="AA59" s="43">
        <v>17.242000000000001</v>
      </c>
      <c r="AB59" s="122">
        <v>27.55</v>
      </c>
      <c r="AC59" s="43">
        <v>25.2</v>
      </c>
      <c r="AD59" s="43"/>
      <c r="AE59" s="43"/>
      <c r="AF59" s="43"/>
      <c r="AG59" s="43"/>
      <c r="AH59" s="43"/>
      <c r="AI59" s="43"/>
      <c r="AL59" s="19">
        <f t="shared" si="11"/>
        <v>24</v>
      </c>
      <c r="AM59" s="43">
        <v>43.22</v>
      </c>
      <c r="AN59" s="121">
        <v>45.66</v>
      </c>
      <c r="AO59" s="43"/>
      <c r="AP59" s="43"/>
      <c r="AQ59" s="43"/>
      <c r="AR59" s="43"/>
      <c r="AS59" s="43"/>
      <c r="AT59" s="43"/>
      <c r="AU59" s="43"/>
    </row>
    <row r="60" spans="2:47">
      <c r="B60" s="19">
        <f t="shared" si="8"/>
        <v>26</v>
      </c>
      <c r="C60" s="43"/>
      <c r="D60" s="124">
        <v>45.66</v>
      </c>
      <c r="E60" s="43">
        <v>45.313600000000001</v>
      </c>
      <c r="F60" s="43"/>
      <c r="G60" s="43"/>
      <c r="H60" s="43"/>
      <c r="I60" s="43"/>
      <c r="J60" s="43"/>
      <c r="K60" s="43"/>
      <c r="L60" s="18"/>
      <c r="M60" s="18"/>
      <c r="N60" s="19">
        <f t="shared" si="9"/>
        <v>26</v>
      </c>
      <c r="O60" s="43">
        <v>10.872</v>
      </c>
      <c r="P60" s="123">
        <v>16.2</v>
      </c>
      <c r="Q60" s="43">
        <v>19.281199999999998</v>
      </c>
      <c r="R60" s="43"/>
      <c r="S60" s="43"/>
      <c r="T60" s="43"/>
      <c r="U60" s="43"/>
      <c r="V60" s="43"/>
      <c r="W60" s="43"/>
      <c r="Z60" s="19">
        <f t="shared" si="10"/>
        <v>26</v>
      </c>
      <c r="AA60" s="43">
        <v>19.064</v>
      </c>
      <c r="AB60" s="122">
        <v>29.42</v>
      </c>
      <c r="AC60" s="43">
        <v>26.887799999999999</v>
      </c>
      <c r="AD60" s="43"/>
      <c r="AE60" s="43"/>
      <c r="AF60" s="43"/>
      <c r="AG60" s="43"/>
      <c r="AH60" s="43"/>
      <c r="AI60" s="43"/>
      <c r="AL60" s="19">
        <f t="shared" si="11"/>
        <v>26</v>
      </c>
      <c r="AM60" s="43">
        <v>44.4</v>
      </c>
      <c r="AN60" s="121">
        <v>45.66</v>
      </c>
      <c r="AO60" s="43"/>
      <c r="AP60" s="43"/>
      <c r="AQ60" s="43"/>
      <c r="AR60" s="43"/>
      <c r="AS60" s="43"/>
      <c r="AT60" s="43"/>
      <c r="AU60" s="43"/>
    </row>
    <row r="61" spans="2:47">
      <c r="B61" s="19">
        <f t="shared" si="8"/>
        <v>28</v>
      </c>
      <c r="C61" s="43"/>
      <c r="D61" s="124">
        <v>45.66</v>
      </c>
      <c r="E61" s="43">
        <v>45.313600000000001</v>
      </c>
      <c r="F61" s="43"/>
      <c r="G61" s="43"/>
      <c r="H61" s="43"/>
      <c r="I61" s="43"/>
      <c r="J61" s="43"/>
      <c r="K61" s="43"/>
      <c r="L61" s="18"/>
      <c r="M61" s="18"/>
      <c r="N61" s="19">
        <f t="shared" si="9"/>
        <v>28</v>
      </c>
      <c r="O61" s="43">
        <v>11.676</v>
      </c>
      <c r="P61" s="123">
        <v>17.37</v>
      </c>
      <c r="Q61" s="43">
        <v>20.566800000000001</v>
      </c>
      <c r="R61" s="43"/>
      <c r="S61" s="43"/>
      <c r="T61" s="43"/>
      <c r="U61" s="43"/>
      <c r="V61" s="43"/>
      <c r="W61" s="43"/>
      <c r="Z61" s="19">
        <f t="shared" si="10"/>
        <v>28</v>
      </c>
      <c r="AA61" s="43">
        <v>21.02</v>
      </c>
      <c r="AB61" s="122">
        <v>31.19</v>
      </c>
      <c r="AC61" s="43">
        <v>28.477599999999999</v>
      </c>
      <c r="AD61" s="43"/>
      <c r="AE61" s="43"/>
      <c r="AF61" s="43"/>
      <c r="AG61" s="43"/>
      <c r="AH61" s="43"/>
      <c r="AI61" s="43"/>
      <c r="AL61" s="19">
        <f t="shared" si="11"/>
        <v>28</v>
      </c>
      <c r="AM61" s="43">
        <v>44.96</v>
      </c>
      <c r="AN61" s="121">
        <v>45.66</v>
      </c>
      <c r="AO61" s="43"/>
      <c r="AP61" s="43"/>
      <c r="AQ61" s="43"/>
      <c r="AR61" s="43"/>
      <c r="AS61" s="43"/>
      <c r="AT61" s="43"/>
      <c r="AU61" s="43"/>
    </row>
    <row r="62" spans="2:47">
      <c r="B62" s="19">
        <f>B61+2</f>
        <v>30</v>
      </c>
      <c r="C62" s="43"/>
      <c r="D62" s="124">
        <v>45.66</v>
      </c>
      <c r="E62" s="43">
        <v>45.313600000000001</v>
      </c>
      <c r="F62" s="43"/>
      <c r="G62" s="43"/>
      <c r="H62" s="43"/>
      <c r="I62" s="43"/>
      <c r="J62" s="43"/>
      <c r="K62" s="43"/>
      <c r="L62" s="18"/>
      <c r="M62" s="18"/>
      <c r="N62" s="19">
        <f>N61+2</f>
        <v>30</v>
      </c>
      <c r="O62" s="43">
        <v>12.772</v>
      </c>
      <c r="P62" s="123">
        <v>19.329999999999998</v>
      </c>
      <c r="Q62" s="43">
        <v>21.293600000000001</v>
      </c>
      <c r="R62" s="43"/>
      <c r="S62" s="43"/>
      <c r="T62" s="43"/>
      <c r="U62" s="43"/>
      <c r="V62" s="43"/>
      <c r="W62" s="43"/>
      <c r="Z62" s="19">
        <f>Z61+2</f>
        <v>30</v>
      </c>
      <c r="AA62" s="43">
        <v>23.42</v>
      </c>
      <c r="AB62" s="122">
        <v>32.450000000000003</v>
      </c>
      <c r="AC62" s="43">
        <v>29.900600000000001</v>
      </c>
      <c r="AD62" s="43"/>
      <c r="AE62" s="43"/>
      <c r="AF62" s="43"/>
      <c r="AG62" s="43"/>
      <c r="AH62" s="43"/>
      <c r="AI62" s="43"/>
      <c r="AL62" s="19">
        <f>AL61+2</f>
        <v>30</v>
      </c>
      <c r="AM62" s="43">
        <v>45.2</v>
      </c>
      <c r="AN62" s="121">
        <v>45.66</v>
      </c>
      <c r="AO62" s="43"/>
      <c r="AP62" s="43"/>
      <c r="AQ62" s="43"/>
      <c r="AR62" s="43"/>
      <c r="AS62" s="43"/>
      <c r="AT62" s="43"/>
      <c r="AU62" s="43"/>
    </row>
    <row r="63" spans="2:47">
      <c r="B63" s="23" t="s">
        <v>137</v>
      </c>
      <c r="C63" s="44" t="str">
        <f>IF(OR(MIN(C$47:C$62)&gt;$K2*$K$1,SUM(C$47:C$62)=0),"",(LOG10(($K2*$K$1)/INDEX(C$47:C$62,MATCH($K2*$K$1,C$47:C$62)))/LOG10(INDEX(C$47:C$62,MATCH($K2*$K$1,C$47:C$62))/INDEX(C$47:C$62,1+MATCH($K2*$K$1,C$47:C$62))))*(INDEX($B$47:$B$62,MATCH($K2*$K$1,C$47:C$62))-INDEX($B$47:$B$62,1+MATCH($K2*$K$1,C$47:C$62)))+INDEX($B$47:$B$62,MATCH($K2*$K$1,C$47:C$62)))</f>
        <v/>
      </c>
      <c r="D63" s="44">
        <f t="shared" ref="D63:K63" si="12">IF(OR(MIN(D$47:D$62)&gt;$K2*$K$1,SUM(D$47:D$62)=0),"",(LOG10(($K2*$K$1)/INDEX(D$47:D$62,MATCH($K2*$K$1,D$47:D$62)))/LOG10(INDEX(D$47:D$62,MATCH($K2*$K$1,D$47:D$62))/INDEX(D$47:D$62,1+MATCH($K2*$K$1,D$47:D$62))))*(INDEX($B$47:$B$62,MATCH($K2*$K$1,D$47:D$62))-INDEX($B$47:$B$62,1+MATCH($K2*$K$1,D$47:D$62)))+INDEX($B$47:$B$62,MATCH($K2*$K$1,D$47:D$62)))</f>
        <v>9.7242175166393867</v>
      </c>
      <c r="E63" s="44">
        <f t="shared" si="12"/>
        <v>10.147518256984116</v>
      </c>
      <c r="F63" s="44" t="str">
        <f t="shared" si="12"/>
        <v/>
      </c>
      <c r="G63" s="44" t="str">
        <f t="shared" si="12"/>
        <v/>
      </c>
      <c r="H63" s="44" t="str">
        <f t="shared" si="12"/>
        <v/>
      </c>
      <c r="I63" s="44" t="str">
        <f t="shared" si="12"/>
        <v/>
      </c>
      <c r="J63" s="44" t="str">
        <f t="shared" si="12"/>
        <v/>
      </c>
      <c r="K63" s="44" t="str">
        <f t="shared" si="12"/>
        <v/>
      </c>
      <c r="N63" s="23" t="s">
        <v>137</v>
      </c>
      <c r="O63" s="44" t="e">
        <f>IF(OR(MIN(O$47:O$62)&gt;$K2*$K$1,SUM(O$47:O$62)=0),"",(LOG10(($K2*$K$1)/INDEX(O$47:O$62,MATCH($K2*$K$1,O$47:O$62)))/LOG10(INDEX(O$47:O$62,MATCH($K2*$K$1,O$47:O$62))/INDEX(O$47:O$62,1+MATCH($K2*$K$1,O$47:O$62))))*(INDEX($N$47:$N$62,MATCH($K2*$K$1,O$47:O$62))-INDEX($N$47:$N$62,1+MATCH($K2*$K$1,O$47:O$62)))+INDEX($N$47:$N$62,MATCH($K2*$K$1,O$47:O$62)))</f>
        <v>#REF!</v>
      </c>
      <c r="P63" s="44" t="e">
        <f t="shared" ref="P63:W63" si="13">IF(OR(MIN(P$47:P$62)&gt;$K2*$K$1,SUM(P$47:P$62)=0),"",(LOG10(($K2*$K$1)/INDEX(P$47:P$62,MATCH($K2*$K$1,P$47:P$62)))/LOG10(INDEX(P$47:P$62,MATCH($K2*$K$1,P$47:P$62))/INDEX(P$47:P$62,1+MATCH($K2*$K$1,P$47:P$62))))*(INDEX($N$47:$N$62,MATCH($K2*$K$1,P$47:P$62))-INDEX($N$47:$N$62,1+MATCH($K2*$K$1,P$47:P$62)))+INDEX($N$47:$N$62,MATCH($K2*$K$1,P$47:P$62)))</f>
        <v>#REF!</v>
      </c>
      <c r="Q63" s="44" t="e">
        <f t="shared" si="13"/>
        <v>#REF!</v>
      </c>
      <c r="R63" s="44" t="str">
        <f t="shared" si="13"/>
        <v/>
      </c>
      <c r="S63" s="44" t="str">
        <f t="shared" si="13"/>
        <v/>
      </c>
      <c r="T63" s="44" t="str">
        <f t="shared" si="13"/>
        <v/>
      </c>
      <c r="U63" s="44" t="str">
        <f t="shared" si="13"/>
        <v/>
      </c>
      <c r="V63" s="44" t="str">
        <f>IF(OR(MIN(V$47:V$62)&gt;$K2*$K$1,SUM(V$47:V$62)=0),"",(LOG10(($K2*$K$1)/INDEX(V$47:V$62,MATCH($K2*$K$1,V$47:V$62)))/LOG10(INDEX(V$47:V$62,MATCH($K2*$K$1,V$47:V$62))/INDEX(V$47:V$62,1+MATCH($K2*$K$1,V$47:V$62))))*(INDEX($N$47:$N$62,MATCH($K2*$K$1,V$47:V$62))-INDEX($N$47:$N$62,1+MATCH($K2*$K$1,V$47:V$62)))+INDEX($N$47:$N$62,MATCH($K2*$K$1,V$47:V$62)))</f>
        <v/>
      </c>
      <c r="W63" s="44" t="str">
        <f t="shared" si="13"/>
        <v/>
      </c>
      <c r="Z63" s="23" t="s">
        <v>137</v>
      </c>
      <c r="AA63" s="44" t="e">
        <f>IF(OR(MIN(AA$47:AA$62)&gt;$K2*$K$1,SUM(AA$47:AA$62)=0),"",(LOG10(($K2*$K$1)/INDEX(AA$47:AA$62,MATCH($K2*$K$1,AA$47:AA$62)))/LOG10(INDEX(AA$47:AA$62,MATCH($K2*$K$1,AA$47:AA$62))/INDEX(AA$47:AA$62,1+MATCH($K2*$K$1,AA$47:AA$62))))*(INDEX($Z$47:$Z$62,MATCH($K2*$K$1,AA$47:AA$62))-INDEX($Z$47:$Z$62,1+MATCH($K2*$K$1,AA$47:AA$62)))+INDEX($Z$47:$Z$62,MATCH($K2*$K$1,AA$47:AA$62)))</f>
        <v>#REF!</v>
      </c>
      <c r="AB63" s="44">
        <f t="shared" ref="AB63:AI63" si="14">IF(OR(MIN(AB$47:AB$62)&gt;$K2*$K$1,SUM(AB$47:AB$62)=0),"",(LOG10(($K2*$K$1)/INDEX(AB$47:AB$62,MATCH($K2*$K$1,AB$47:AB$62)))/LOG10(INDEX(AB$47:AB$62,MATCH($K2*$K$1,AB$47:AB$62))/INDEX(AB$47:AB$62,1+MATCH($K2*$K$1,AB$47:AB$62))))*(INDEX($Z$47:$Z$62,MATCH($K2*$K$1,AB$47:AB$62))-INDEX($Z$47:$Z$62,1+MATCH($K2*$K$1,AB$47:AB$62)))+INDEX($Z$47:$Z$62,MATCH($K2*$K$1,AB$47:AB$62)))</f>
        <v>28.850622334601979</v>
      </c>
      <c r="AC63" s="44" t="e">
        <f t="shared" si="14"/>
        <v>#REF!</v>
      </c>
      <c r="AD63" s="44" t="str">
        <f t="shared" si="14"/>
        <v/>
      </c>
      <c r="AE63" s="44" t="str">
        <f t="shared" si="14"/>
        <v/>
      </c>
      <c r="AF63" s="44" t="str">
        <f t="shared" si="14"/>
        <v/>
      </c>
      <c r="AG63" s="44" t="str">
        <f t="shared" si="14"/>
        <v/>
      </c>
      <c r="AH63" s="44" t="str">
        <f t="shared" si="14"/>
        <v/>
      </c>
      <c r="AI63" s="44" t="str">
        <f t="shared" si="14"/>
        <v/>
      </c>
      <c r="AL63" s="23" t="s">
        <v>137</v>
      </c>
      <c r="AM63" s="44">
        <f>IF(OR(MIN(AM$47:AM$62)&gt;$K2*$K$1,SUM(AM$47:AM$62)=0),"",(LOG10(($K2*$K$1)/INDEX(AM$47:AM$62,MATCH($K2*$K$1,AM$47:AM$62)))/LOG10(INDEX(AM$47:AM$62,MATCH($K2*$K$1,AM$47:AM$62))/INDEX(AM$47:AM$62,1+MATCH($K2*$K$1,AM$47:AM$62))))*(INDEX($AL$47:$AL$62,MATCH($K2*$K$1,AM$47:AM$62))-INDEX($AL$47:$AL$62,1+MATCH($K2*$K$1,AM$47:AM$62)))+INDEX($AL$47:$AL$62,MATCH($K2*$K$1,AM$47:AM$62)))</f>
        <v>18.084266596851585</v>
      </c>
      <c r="AN63" s="44">
        <f t="shared" ref="AN63:AU63" si="15">IF(OR(MIN(AN$47:AN$62)&gt;$K2*$K$1,SUM(AN$47:AN$62)=0),"",(LOG10(($K2*$K$1)/INDEX(AN$47:AN$62,MATCH($K2*$K$1,AN$47:AN$62)))/LOG10(INDEX(AN$47:AN$62,MATCH($K2*$K$1,AN$47:AN$62))/INDEX(AN$47:AN$62,1+MATCH($K2*$K$1,AN$47:AN$62))))*(INDEX($AL$47:$AL$62,MATCH($K2*$K$1,AN$47:AN$62))-INDEX($AL$47:$AL$62,1+MATCH($K2*$K$1,AN$47:AN$62)))+INDEX($AL$47:$AL$62,MATCH($K2*$K$1,AN$47:AN$62)))</f>
        <v>11.659067268548327</v>
      </c>
      <c r="AO63" s="44" t="str">
        <f t="shared" si="15"/>
        <v/>
      </c>
      <c r="AP63" s="44" t="str">
        <f t="shared" si="15"/>
        <v/>
      </c>
      <c r="AQ63" s="44" t="str">
        <f t="shared" si="15"/>
        <v/>
      </c>
      <c r="AR63" s="44" t="str">
        <f t="shared" si="15"/>
        <v/>
      </c>
      <c r="AS63" s="44" t="str">
        <f t="shared" si="15"/>
        <v/>
      </c>
      <c r="AT63" s="44" t="str">
        <f t="shared" si="15"/>
        <v/>
      </c>
      <c r="AU63" s="44" t="str">
        <f t="shared" si="15"/>
        <v/>
      </c>
    </row>
  </sheetData>
  <mergeCells count="2">
    <mergeCell ref="B3:AU3"/>
    <mergeCell ref="B44:AU4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3"/>
  <sheetViews>
    <sheetView topLeftCell="A16" zoomScale="55" zoomScaleNormal="55" workbookViewId="0">
      <selection activeCell="AM52" sqref="AM52"/>
    </sheetView>
  </sheetViews>
  <sheetFormatPr defaultColWidth="9" defaultRowHeight="16.5"/>
  <cols>
    <col min="1" max="1" width="18.875" style="26" customWidth="1"/>
    <col min="2" max="2" width="9" style="26"/>
    <col min="3" max="3" width="8.375" style="26" customWidth="1"/>
    <col min="4" max="16384" width="9" style="26"/>
  </cols>
  <sheetData>
    <row r="1" spans="1:47">
      <c r="A1" s="16" t="s">
        <v>148</v>
      </c>
      <c r="J1" s="21" t="s">
        <v>135</v>
      </c>
      <c r="K1" s="22">
        <v>45.006</v>
      </c>
      <c r="V1" s="21"/>
      <c r="W1" s="22"/>
    </row>
    <row r="2" spans="1:47">
      <c r="A2" s="16"/>
      <c r="J2" s="22" t="s">
        <v>136</v>
      </c>
      <c r="K2" s="22">
        <v>0.7</v>
      </c>
      <c r="V2" s="22"/>
      <c r="W2" s="22"/>
    </row>
    <row r="3" spans="1:47" ht="17.25">
      <c r="B3" s="169" t="s">
        <v>142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</row>
    <row r="4" spans="1:47">
      <c r="A4" s="20" t="s">
        <v>133</v>
      </c>
      <c r="B4" s="26" t="s">
        <v>134</v>
      </c>
      <c r="N4" s="26" t="s">
        <v>138</v>
      </c>
      <c r="Z4" s="26" t="s">
        <v>139</v>
      </c>
      <c r="AL4" s="26" t="s">
        <v>145</v>
      </c>
    </row>
    <row r="5" spans="1:47" ht="47.25" customHeight="1">
      <c r="A5" s="24"/>
      <c r="B5" s="19" t="s">
        <v>125</v>
      </c>
      <c r="C5" s="19" t="s">
        <v>203</v>
      </c>
      <c r="D5" s="132" t="s">
        <v>208</v>
      </c>
      <c r="E5" s="132" t="s">
        <v>212</v>
      </c>
      <c r="F5" s="19" t="s">
        <v>127</v>
      </c>
      <c r="G5" s="19" t="s">
        <v>128</v>
      </c>
      <c r="H5" s="19" t="s">
        <v>129</v>
      </c>
      <c r="I5" s="19" t="s">
        <v>130</v>
      </c>
      <c r="J5" s="19" t="s">
        <v>131</v>
      </c>
      <c r="K5" s="19" t="s">
        <v>132</v>
      </c>
      <c r="L5" s="18"/>
      <c r="M5" s="18"/>
      <c r="N5" s="19" t="s">
        <v>125</v>
      </c>
      <c r="O5" s="19" t="s">
        <v>203</v>
      </c>
      <c r="P5" s="132" t="s">
        <v>208</v>
      </c>
      <c r="Q5" s="132" t="s">
        <v>212</v>
      </c>
      <c r="R5" s="19" t="s">
        <v>127</v>
      </c>
      <c r="S5" s="19" t="s">
        <v>128</v>
      </c>
      <c r="T5" s="19" t="s">
        <v>129</v>
      </c>
      <c r="U5" s="19" t="s">
        <v>130</v>
      </c>
      <c r="V5" s="19" t="s">
        <v>131</v>
      </c>
      <c r="W5" s="19" t="s">
        <v>132</v>
      </c>
      <c r="Z5" s="19" t="s">
        <v>125</v>
      </c>
      <c r="AA5" s="19" t="s">
        <v>203</v>
      </c>
      <c r="AB5" s="132" t="s">
        <v>208</v>
      </c>
      <c r="AC5" s="132" t="s">
        <v>212</v>
      </c>
      <c r="AD5" s="19" t="s">
        <v>127</v>
      </c>
      <c r="AE5" s="19" t="s">
        <v>128</v>
      </c>
      <c r="AF5" s="19" t="s">
        <v>129</v>
      </c>
      <c r="AG5" s="19" t="s">
        <v>130</v>
      </c>
      <c r="AH5" s="19" t="s">
        <v>131</v>
      </c>
      <c r="AI5" s="19" t="s">
        <v>132</v>
      </c>
      <c r="AL5" s="19" t="s">
        <v>125</v>
      </c>
      <c r="AM5" s="19" t="s">
        <v>203</v>
      </c>
      <c r="AN5" s="132" t="s">
        <v>208</v>
      </c>
      <c r="AO5" s="19" t="s">
        <v>126</v>
      </c>
      <c r="AP5" s="19" t="s">
        <v>127</v>
      </c>
      <c r="AQ5" s="19" t="s">
        <v>128</v>
      </c>
      <c r="AR5" s="19" t="s">
        <v>129</v>
      </c>
      <c r="AS5" s="19" t="s">
        <v>130</v>
      </c>
      <c r="AT5" s="19" t="s">
        <v>131</v>
      </c>
      <c r="AU5" s="19" t="s">
        <v>132</v>
      </c>
    </row>
    <row r="6" spans="1:47">
      <c r="B6" s="19">
        <v>0</v>
      </c>
      <c r="C6" s="43"/>
      <c r="D6" s="125">
        <v>0</v>
      </c>
      <c r="E6" s="43">
        <v>0.26219999999999999</v>
      </c>
      <c r="F6" s="43"/>
      <c r="G6" s="43"/>
      <c r="H6" s="43"/>
      <c r="I6" s="43"/>
      <c r="J6" s="43"/>
      <c r="K6" s="43"/>
      <c r="L6" s="18"/>
      <c r="M6" s="18"/>
      <c r="N6" s="19">
        <v>0</v>
      </c>
      <c r="O6" s="43"/>
      <c r="P6" s="126"/>
      <c r="Q6" s="43">
        <v>0.65139999999999998</v>
      </c>
      <c r="R6" s="43"/>
      <c r="S6" s="43"/>
      <c r="T6" s="43"/>
      <c r="U6" s="43"/>
      <c r="V6" s="43"/>
      <c r="W6" s="43"/>
      <c r="Z6" s="19">
        <v>0</v>
      </c>
      <c r="AA6" s="43"/>
      <c r="AB6" s="127"/>
      <c r="AC6" s="43">
        <v>1.2439</v>
      </c>
      <c r="AD6" s="43"/>
      <c r="AE6" s="43"/>
      <c r="AF6" s="43"/>
      <c r="AG6" s="43"/>
      <c r="AH6" s="43"/>
      <c r="AI6" s="43"/>
      <c r="AL6" s="19">
        <v>0</v>
      </c>
      <c r="AM6" s="43"/>
      <c r="AN6" s="128"/>
      <c r="AO6" s="43"/>
      <c r="AP6" s="43"/>
      <c r="AQ6" s="43"/>
      <c r="AR6" s="43"/>
      <c r="AS6" s="43"/>
      <c r="AT6" s="43"/>
      <c r="AU6" s="43"/>
    </row>
    <row r="7" spans="1:47">
      <c r="B7" s="19">
        <f>B6+2</f>
        <v>2</v>
      </c>
      <c r="C7" s="43"/>
      <c r="D7" s="125">
        <v>0.82</v>
      </c>
      <c r="E7" s="43">
        <v>1.9132</v>
      </c>
      <c r="F7" s="43"/>
      <c r="G7" s="43"/>
      <c r="H7" s="43"/>
      <c r="I7" s="43"/>
      <c r="J7" s="43"/>
      <c r="K7" s="43"/>
      <c r="L7" s="18"/>
      <c r="M7" s="18"/>
      <c r="N7" s="19">
        <f>N6+2</f>
        <v>2</v>
      </c>
      <c r="O7" s="43"/>
      <c r="P7" s="132">
        <v>0.37</v>
      </c>
      <c r="Q7" s="43">
        <v>0.69369999999999998</v>
      </c>
      <c r="R7" s="43"/>
      <c r="S7" s="43"/>
      <c r="T7" s="43"/>
      <c r="U7" s="43"/>
      <c r="V7" s="43"/>
      <c r="W7" s="43"/>
      <c r="Z7" s="19">
        <f>Z6+2</f>
        <v>2</v>
      </c>
      <c r="AA7" s="43"/>
      <c r="AB7" s="132">
        <v>1.18</v>
      </c>
      <c r="AC7" s="43">
        <v>2.718</v>
      </c>
      <c r="AD7" s="43"/>
      <c r="AE7" s="43"/>
      <c r="AF7" s="43"/>
      <c r="AG7" s="43"/>
      <c r="AH7" s="43"/>
      <c r="AI7" s="43"/>
      <c r="AL7" s="19">
        <f>AL6+2</f>
        <v>2</v>
      </c>
      <c r="AM7" s="43"/>
      <c r="AN7" s="132">
        <v>0.79</v>
      </c>
      <c r="AO7" s="43"/>
      <c r="AP7" s="43"/>
      <c r="AQ7" s="43"/>
      <c r="AR7" s="43"/>
      <c r="AS7" s="43"/>
      <c r="AT7" s="43"/>
      <c r="AU7" s="43"/>
    </row>
    <row r="8" spans="1:47">
      <c r="B8" s="19">
        <f t="shared" ref="B8:B20" si="0">B7+2</f>
        <v>4</v>
      </c>
      <c r="C8" s="43"/>
      <c r="D8" s="125">
        <v>5.68</v>
      </c>
      <c r="E8" s="43">
        <v>6.9714</v>
      </c>
      <c r="F8" s="43"/>
      <c r="G8" s="43"/>
      <c r="H8" s="43"/>
      <c r="I8" s="43"/>
      <c r="J8" s="43"/>
      <c r="K8" s="43"/>
      <c r="L8" s="18"/>
      <c r="M8" s="18"/>
      <c r="N8" s="19">
        <f t="shared" ref="N8:N20" si="1">N7+2</f>
        <v>4</v>
      </c>
      <c r="O8" s="43"/>
      <c r="P8" s="132">
        <v>1.03</v>
      </c>
      <c r="Q8" s="43">
        <v>1.2087000000000001</v>
      </c>
      <c r="R8" s="43"/>
      <c r="S8" s="43"/>
      <c r="T8" s="43"/>
      <c r="U8" s="43"/>
      <c r="V8" s="43"/>
      <c r="W8" s="43"/>
      <c r="Z8" s="19">
        <f t="shared" ref="Z8:Z20" si="2">Z7+2</f>
        <v>4</v>
      </c>
      <c r="AA8" s="43"/>
      <c r="AB8" s="132">
        <v>3.46</v>
      </c>
      <c r="AC8" s="43">
        <v>3.5162</v>
      </c>
      <c r="AD8" s="43"/>
      <c r="AE8" s="43"/>
      <c r="AF8" s="43"/>
      <c r="AG8" s="43"/>
      <c r="AH8" s="43"/>
      <c r="AI8" s="43"/>
      <c r="AL8" s="19">
        <f t="shared" ref="AL8:AL20" si="3">AL7+2</f>
        <v>4</v>
      </c>
      <c r="AM8" s="43"/>
      <c r="AN8" s="132">
        <v>3.88</v>
      </c>
      <c r="AO8" s="43"/>
      <c r="AP8" s="43"/>
      <c r="AQ8" s="43"/>
      <c r="AR8" s="43"/>
      <c r="AS8" s="43"/>
      <c r="AT8" s="43"/>
      <c r="AU8" s="43"/>
    </row>
    <row r="9" spans="1:47">
      <c r="B9" s="19">
        <f t="shared" si="0"/>
        <v>6</v>
      </c>
      <c r="C9" s="43"/>
      <c r="D9" s="125">
        <v>12.3</v>
      </c>
      <c r="E9" s="43">
        <v>12.6546</v>
      </c>
      <c r="F9" s="43"/>
      <c r="G9" s="43"/>
      <c r="H9" s="43"/>
      <c r="I9" s="43"/>
      <c r="J9" s="43"/>
      <c r="K9" s="43"/>
      <c r="L9" s="18"/>
      <c r="M9" s="18"/>
      <c r="N9" s="19">
        <f t="shared" si="1"/>
        <v>6</v>
      </c>
      <c r="O9" s="43"/>
      <c r="P9" s="132">
        <v>2.19</v>
      </c>
      <c r="Q9" s="43">
        <v>2.33</v>
      </c>
      <c r="R9" s="43"/>
      <c r="S9" s="43"/>
      <c r="T9" s="43"/>
      <c r="U9" s="43"/>
      <c r="V9" s="43"/>
      <c r="W9" s="43"/>
      <c r="Z9" s="19">
        <f t="shared" si="2"/>
        <v>6</v>
      </c>
      <c r="AA9" s="43"/>
      <c r="AB9" s="132">
        <v>5.35</v>
      </c>
      <c r="AC9" s="43">
        <v>5.2728999999999999</v>
      </c>
      <c r="AD9" s="43"/>
      <c r="AE9" s="43"/>
      <c r="AF9" s="43"/>
      <c r="AG9" s="43"/>
      <c r="AH9" s="43"/>
      <c r="AI9" s="43"/>
      <c r="AL9" s="19">
        <f t="shared" si="3"/>
        <v>6</v>
      </c>
      <c r="AM9" s="43"/>
      <c r="AN9" s="132">
        <v>9.42</v>
      </c>
      <c r="AO9" s="43"/>
      <c r="AP9" s="43"/>
      <c r="AQ9" s="43"/>
      <c r="AR9" s="43"/>
      <c r="AS9" s="43"/>
      <c r="AT9" s="43"/>
      <c r="AU9" s="43"/>
    </row>
    <row r="10" spans="1:47">
      <c r="B10" s="19">
        <f t="shared" si="0"/>
        <v>8</v>
      </c>
      <c r="C10" s="43"/>
      <c r="D10" s="125">
        <v>16.66</v>
      </c>
      <c r="E10" s="43">
        <v>16.615600000000001</v>
      </c>
      <c r="F10" s="43"/>
      <c r="G10" s="43"/>
      <c r="H10" s="43"/>
      <c r="I10" s="43"/>
      <c r="J10" s="43"/>
      <c r="K10" s="43"/>
      <c r="L10" s="18"/>
      <c r="M10" s="18"/>
      <c r="N10" s="19">
        <f t="shared" si="1"/>
        <v>8</v>
      </c>
      <c r="O10" s="43"/>
      <c r="P10" s="132">
        <v>3.23</v>
      </c>
      <c r="Q10" s="43">
        <v>3.0303</v>
      </c>
      <c r="R10" s="43"/>
      <c r="S10" s="43"/>
      <c r="T10" s="43"/>
      <c r="U10" s="43"/>
      <c r="V10" s="43"/>
      <c r="W10" s="43"/>
      <c r="Z10" s="19">
        <f t="shared" si="2"/>
        <v>8</v>
      </c>
      <c r="AA10" s="43">
        <v>3.5585390000000001</v>
      </c>
      <c r="AB10" s="132">
        <v>6.46</v>
      </c>
      <c r="AC10" s="43">
        <v>6.9104999999999999</v>
      </c>
      <c r="AD10" s="43"/>
      <c r="AE10" s="43"/>
      <c r="AF10" s="43"/>
      <c r="AG10" s="43"/>
      <c r="AH10" s="43"/>
      <c r="AI10" s="43"/>
      <c r="AL10" s="19">
        <f t="shared" si="3"/>
        <v>8</v>
      </c>
      <c r="AM10" s="43">
        <v>10.875030000000001</v>
      </c>
      <c r="AN10" s="132">
        <v>13.94</v>
      </c>
      <c r="AO10" s="43"/>
      <c r="AP10" s="43"/>
      <c r="AQ10" s="43"/>
      <c r="AR10" s="43"/>
      <c r="AS10" s="43"/>
      <c r="AT10" s="43"/>
      <c r="AU10" s="43"/>
    </row>
    <row r="11" spans="1:47">
      <c r="B11" s="19">
        <f t="shared" si="0"/>
        <v>10</v>
      </c>
      <c r="C11" s="43"/>
      <c r="D11" s="125">
        <v>20.309999999999999</v>
      </c>
      <c r="E11" s="43">
        <v>19.6631</v>
      </c>
      <c r="F11" s="43"/>
      <c r="G11" s="43"/>
      <c r="H11" s="43"/>
      <c r="I11" s="43"/>
      <c r="J11" s="43"/>
      <c r="K11" s="43"/>
      <c r="L11" s="18"/>
      <c r="M11" s="18"/>
      <c r="N11" s="19">
        <f t="shared" si="1"/>
        <v>10</v>
      </c>
      <c r="O11" s="43"/>
      <c r="P11" s="132">
        <v>3.97</v>
      </c>
      <c r="Q11" s="43">
        <v>3.7995000000000001</v>
      </c>
      <c r="R11" s="43"/>
      <c r="S11" s="43"/>
      <c r="T11" s="43"/>
      <c r="U11" s="43"/>
      <c r="V11" s="43"/>
      <c r="W11" s="43"/>
      <c r="Z11" s="19">
        <f t="shared" si="2"/>
        <v>10</v>
      </c>
      <c r="AA11" s="43">
        <v>4.8659429999999997</v>
      </c>
      <c r="AB11" s="132">
        <v>7.71</v>
      </c>
      <c r="AC11" s="43">
        <v>8.9636999999999993</v>
      </c>
      <c r="AD11" s="43"/>
      <c r="AE11" s="43"/>
      <c r="AF11" s="43"/>
      <c r="AG11" s="43"/>
      <c r="AH11" s="43"/>
      <c r="AI11" s="43"/>
      <c r="AL11" s="19">
        <f t="shared" si="3"/>
        <v>10</v>
      </c>
      <c r="AM11" s="43">
        <v>14.4694</v>
      </c>
      <c r="AN11" s="132">
        <v>17.78</v>
      </c>
      <c r="AO11" s="43"/>
      <c r="AP11" s="43"/>
      <c r="AQ11" s="43"/>
      <c r="AR11" s="43"/>
      <c r="AS11" s="43"/>
      <c r="AT11" s="43"/>
      <c r="AU11" s="43"/>
    </row>
    <row r="12" spans="1:47">
      <c r="B12" s="19">
        <f t="shared" si="0"/>
        <v>12</v>
      </c>
      <c r="C12" s="43"/>
      <c r="D12" s="125">
        <v>24.98</v>
      </c>
      <c r="E12" s="43">
        <v>22.664400000000001</v>
      </c>
      <c r="F12" s="43"/>
      <c r="G12" s="43"/>
      <c r="H12" s="43"/>
      <c r="I12" s="43"/>
      <c r="J12" s="43"/>
      <c r="K12" s="43"/>
      <c r="L12" s="18"/>
      <c r="M12" s="18"/>
      <c r="N12" s="19">
        <f t="shared" si="1"/>
        <v>12</v>
      </c>
      <c r="O12" s="43"/>
      <c r="P12" s="132">
        <v>4.5199999999999996</v>
      </c>
      <c r="Q12" s="43">
        <v>5.7534000000000001</v>
      </c>
      <c r="R12" s="43"/>
      <c r="S12" s="43"/>
      <c r="T12" s="43"/>
      <c r="U12" s="43"/>
      <c r="V12" s="43"/>
      <c r="W12" s="43"/>
      <c r="Z12" s="19">
        <f t="shared" si="2"/>
        <v>12</v>
      </c>
      <c r="AA12" s="43">
        <v>6.5637439999999998</v>
      </c>
      <c r="AB12" s="132">
        <v>10.08</v>
      </c>
      <c r="AC12" s="43">
        <v>10.6107</v>
      </c>
      <c r="AD12" s="43"/>
      <c r="AE12" s="43"/>
      <c r="AF12" s="43"/>
      <c r="AG12" s="43"/>
      <c r="AH12" s="43"/>
      <c r="AI12" s="43"/>
      <c r="AL12" s="19">
        <f t="shared" si="3"/>
        <v>12</v>
      </c>
      <c r="AM12" s="43">
        <v>18.840859999999999</v>
      </c>
      <c r="AN12" s="132">
        <v>21.87</v>
      </c>
      <c r="AO12" s="43"/>
      <c r="AP12" s="43"/>
      <c r="AQ12" s="43"/>
      <c r="AR12" s="43"/>
      <c r="AS12" s="43"/>
      <c r="AT12" s="43"/>
      <c r="AU12" s="43"/>
    </row>
    <row r="13" spans="1:47">
      <c r="B13" s="19">
        <f t="shared" si="0"/>
        <v>14</v>
      </c>
      <c r="C13" s="43"/>
      <c r="D13" s="125">
        <v>33.869999999999997</v>
      </c>
      <c r="E13" s="43">
        <v>27.391999999999999</v>
      </c>
      <c r="F13" s="43"/>
      <c r="G13" s="43"/>
      <c r="H13" s="43"/>
      <c r="I13" s="43"/>
      <c r="J13" s="43"/>
      <c r="K13" s="43"/>
      <c r="L13" s="18"/>
      <c r="M13" s="18"/>
      <c r="N13" s="19">
        <f t="shared" si="1"/>
        <v>14</v>
      </c>
      <c r="O13" s="43"/>
      <c r="P13" s="132">
        <v>5.35</v>
      </c>
      <c r="Q13" s="43">
        <v>6.7252000000000001</v>
      </c>
      <c r="R13" s="43"/>
      <c r="S13" s="43"/>
      <c r="T13" s="43"/>
      <c r="U13" s="43"/>
      <c r="V13" s="43"/>
      <c r="W13" s="43"/>
      <c r="Z13" s="19">
        <f t="shared" si="2"/>
        <v>14</v>
      </c>
      <c r="AA13" s="43">
        <v>9.2678229999999999</v>
      </c>
      <c r="AB13" s="132">
        <v>12.46</v>
      </c>
      <c r="AC13" s="43">
        <v>11.793100000000001</v>
      </c>
      <c r="AD13" s="43"/>
      <c r="AE13" s="43"/>
      <c r="AF13" s="43"/>
      <c r="AG13" s="43"/>
      <c r="AH13" s="43"/>
      <c r="AI13" s="43"/>
      <c r="AL13" s="19">
        <f t="shared" si="3"/>
        <v>14</v>
      </c>
      <c r="AM13" s="43">
        <v>22.306419999999999</v>
      </c>
      <c r="AN13" s="132">
        <v>27.35</v>
      </c>
      <c r="AO13" s="43"/>
      <c r="AP13" s="43"/>
      <c r="AQ13" s="43"/>
      <c r="AR13" s="43"/>
      <c r="AS13" s="43"/>
      <c r="AT13" s="43"/>
      <c r="AU13" s="43"/>
    </row>
    <row r="14" spans="1:47">
      <c r="B14" s="19">
        <f t="shared" si="0"/>
        <v>16</v>
      </c>
      <c r="C14" s="43"/>
      <c r="D14" s="125">
        <v>43.01</v>
      </c>
      <c r="E14" s="43">
        <v>33.800800000000002</v>
      </c>
      <c r="F14" s="43"/>
      <c r="G14" s="43"/>
      <c r="H14" s="43"/>
      <c r="I14" s="43"/>
      <c r="J14" s="43"/>
      <c r="K14" s="43"/>
      <c r="L14" s="18"/>
      <c r="M14" s="18"/>
      <c r="N14" s="19">
        <f t="shared" si="1"/>
        <v>16</v>
      </c>
      <c r="O14" s="43"/>
      <c r="P14" s="132">
        <v>6.75</v>
      </c>
      <c r="Q14" s="43">
        <v>8.0053000000000001</v>
      </c>
      <c r="R14" s="43"/>
      <c r="S14" s="43"/>
      <c r="T14" s="43"/>
      <c r="U14" s="43"/>
      <c r="V14" s="43"/>
      <c r="W14" s="43"/>
      <c r="Z14" s="19">
        <f t="shared" si="2"/>
        <v>16</v>
      </c>
      <c r="AA14" s="43">
        <v>11.994910000000001</v>
      </c>
      <c r="AB14" s="132">
        <v>14.79</v>
      </c>
      <c r="AC14" s="43">
        <v>12.5748</v>
      </c>
      <c r="AD14" s="43"/>
      <c r="AE14" s="43"/>
      <c r="AF14" s="43"/>
      <c r="AG14" s="43"/>
      <c r="AH14" s="43"/>
      <c r="AI14" s="43"/>
      <c r="AL14" s="19">
        <f t="shared" si="3"/>
        <v>16</v>
      </c>
      <c r="AM14" s="43">
        <v>27.738779999999998</v>
      </c>
      <c r="AN14" s="132">
        <v>36.770000000000003</v>
      </c>
      <c r="AO14" s="43"/>
      <c r="AP14" s="43"/>
      <c r="AQ14" s="43"/>
      <c r="AR14" s="43"/>
      <c r="AS14" s="43"/>
      <c r="AT14" s="43"/>
      <c r="AU14" s="43"/>
    </row>
    <row r="15" spans="1:47">
      <c r="B15" s="19">
        <f t="shared" si="0"/>
        <v>18</v>
      </c>
      <c r="C15" s="43"/>
      <c r="D15" s="125">
        <v>45.28</v>
      </c>
      <c r="E15" s="43">
        <v>38.9268</v>
      </c>
      <c r="F15" s="43"/>
      <c r="G15" s="43"/>
      <c r="H15" s="43"/>
      <c r="I15" s="43"/>
      <c r="J15" s="43"/>
      <c r="K15" s="43"/>
      <c r="L15" s="18"/>
      <c r="M15" s="18"/>
      <c r="N15" s="19">
        <f t="shared" si="1"/>
        <v>18</v>
      </c>
      <c r="O15" s="43"/>
      <c r="P15" s="132">
        <v>8.66</v>
      </c>
      <c r="Q15" s="43">
        <v>9.6097999999999999</v>
      </c>
      <c r="R15" s="43"/>
      <c r="S15" s="43"/>
      <c r="T15" s="43"/>
      <c r="U15" s="43"/>
      <c r="V15" s="43"/>
      <c r="W15" s="43"/>
      <c r="Z15" s="19">
        <f t="shared" si="2"/>
        <v>18</v>
      </c>
      <c r="AA15" s="43">
        <v>14.49122</v>
      </c>
      <c r="AB15" s="132">
        <v>17.829999999999998</v>
      </c>
      <c r="AC15" s="43">
        <v>14.3529</v>
      </c>
      <c r="AD15" s="43"/>
      <c r="AE15" s="43"/>
      <c r="AF15" s="43"/>
      <c r="AG15" s="43"/>
      <c r="AH15" s="43"/>
      <c r="AI15" s="43"/>
      <c r="AL15" s="19">
        <f t="shared" si="3"/>
        <v>18</v>
      </c>
      <c r="AM15" s="43">
        <v>35.724850000000004</v>
      </c>
      <c r="AN15" s="132">
        <v>44.37</v>
      </c>
      <c r="AO15" s="43"/>
      <c r="AP15" s="43"/>
      <c r="AQ15" s="43"/>
      <c r="AR15" s="43"/>
      <c r="AS15" s="43"/>
      <c r="AT15" s="43"/>
      <c r="AU15" s="43"/>
    </row>
    <row r="16" spans="1:47">
      <c r="B16" s="19">
        <f t="shared" si="0"/>
        <v>20</v>
      </c>
      <c r="C16" s="43"/>
      <c r="D16" s="125">
        <v>45.38</v>
      </c>
      <c r="E16" s="43">
        <v>42.252299999999998</v>
      </c>
      <c r="F16" s="43"/>
      <c r="G16" s="43"/>
      <c r="H16" s="43"/>
      <c r="I16" s="43"/>
      <c r="J16" s="43"/>
      <c r="K16" s="43"/>
      <c r="L16" s="18"/>
      <c r="M16" s="18"/>
      <c r="N16" s="19">
        <f t="shared" si="1"/>
        <v>20</v>
      </c>
      <c r="O16" s="43"/>
      <c r="P16" s="132">
        <v>10.64</v>
      </c>
      <c r="Q16" s="43">
        <v>10.7471</v>
      </c>
      <c r="R16" s="43"/>
      <c r="S16" s="43"/>
      <c r="T16" s="43"/>
      <c r="U16" s="43"/>
      <c r="V16" s="43"/>
      <c r="W16" s="43"/>
      <c r="Z16" s="19">
        <f t="shared" si="2"/>
        <v>20</v>
      </c>
      <c r="AA16" s="43">
        <v>16.243510000000001</v>
      </c>
      <c r="AB16" s="132">
        <v>20.97</v>
      </c>
      <c r="AC16" s="43">
        <v>17.064499999999999</v>
      </c>
      <c r="AD16" s="43"/>
      <c r="AE16" s="43"/>
      <c r="AF16" s="43"/>
      <c r="AG16" s="43"/>
      <c r="AH16" s="43"/>
      <c r="AI16" s="43"/>
      <c r="AL16" s="19">
        <f t="shared" si="3"/>
        <v>20</v>
      </c>
      <c r="AM16" s="43">
        <v>43.140259999999998</v>
      </c>
      <c r="AN16" s="132">
        <v>45.37</v>
      </c>
      <c r="AO16" s="43"/>
      <c r="AP16" s="43"/>
      <c r="AQ16" s="43"/>
      <c r="AR16" s="43"/>
      <c r="AS16" s="43"/>
      <c r="AT16" s="43"/>
      <c r="AU16" s="43"/>
    </row>
    <row r="17" spans="2:47">
      <c r="B17" s="19">
        <f t="shared" si="0"/>
        <v>22</v>
      </c>
      <c r="C17" s="43"/>
      <c r="D17" s="125">
        <v>45.38</v>
      </c>
      <c r="E17" s="43">
        <v>43.822400000000002</v>
      </c>
      <c r="F17" s="43"/>
      <c r="G17" s="43"/>
      <c r="H17" s="43"/>
      <c r="I17" s="43"/>
      <c r="J17" s="43"/>
      <c r="K17" s="43"/>
      <c r="L17" s="18"/>
      <c r="M17" s="18"/>
      <c r="N17" s="19">
        <f t="shared" si="1"/>
        <v>22</v>
      </c>
      <c r="O17" s="43"/>
      <c r="P17" s="132">
        <v>12.7</v>
      </c>
      <c r="Q17" s="43">
        <v>11.4209</v>
      </c>
      <c r="R17" s="43"/>
      <c r="S17" s="43"/>
      <c r="T17" s="43"/>
      <c r="U17" s="43"/>
      <c r="V17" s="43"/>
      <c r="W17" s="43"/>
      <c r="Z17" s="19">
        <f t="shared" si="2"/>
        <v>22</v>
      </c>
      <c r="AA17" s="43">
        <v>18.789020000000001</v>
      </c>
      <c r="AB17" s="132">
        <v>23.54</v>
      </c>
      <c r="AC17" s="43">
        <v>19.9983</v>
      </c>
      <c r="AD17" s="43"/>
      <c r="AE17" s="43"/>
      <c r="AF17" s="43"/>
      <c r="AG17" s="43"/>
      <c r="AH17" s="43"/>
      <c r="AI17" s="43"/>
      <c r="AL17" s="19">
        <f t="shared" si="3"/>
        <v>22</v>
      </c>
      <c r="AM17" s="43">
        <v>44.816899999999997</v>
      </c>
      <c r="AN17" s="132">
        <v>45.38</v>
      </c>
      <c r="AO17" s="43"/>
      <c r="AP17" s="43"/>
      <c r="AQ17" s="43"/>
      <c r="AR17" s="43"/>
      <c r="AS17" s="43"/>
      <c r="AT17" s="43"/>
      <c r="AU17" s="43"/>
    </row>
    <row r="18" spans="2:47">
      <c r="B18" s="19">
        <f t="shared" si="0"/>
        <v>24</v>
      </c>
      <c r="C18" s="43"/>
      <c r="D18" s="125">
        <v>45.38</v>
      </c>
      <c r="E18" s="43">
        <v>44.649799999999999</v>
      </c>
      <c r="F18" s="43"/>
      <c r="G18" s="43"/>
      <c r="H18" s="43"/>
      <c r="I18" s="43"/>
      <c r="J18" s="43"/>
      <c r="K18" s="43"/>
      <c r="L18" s="18"/>
      <c r="M18" s="18"/>
      <c r="N18" s="19">
        <f t="shared" si="1"/>
        <v>24</v>
      </c>
      <c r="O18" s="43"/>
      <c r="P18" s="132">
        <v>14.69</v>
      </c>
      <c r="Q18" s="43">
        <v>12.562099999999999</v>
      </c>
      <c r="R18" s="43"/>
      <c r="S18" s="43"/>
      <c r="T18" s="43"/>
      <c r="U18" s="43"/>
      <c r="V18" s="43"/>
      <c r="W18" s="43"/>
      <c r="Z18" s="19">
        <f t="shared" si="2"/>
        <v>24</v>
      </c>
      <c r="AA18" s="43">
        <v>20.22325</v>
      </c>
      <c r="AB18" s="132">
        <v>26.09</v>
      </c>
      <c r="AC18" s="43">
        <v>22.1264</v>
      </c>
      <c r="AD18" s="43"/>
      <c r="AE18" s="43"/>
      <c r="AF18" s="43"/>
      <c r="AG18" s="43"/>
      <c r="AH18" s="43"/>
      <c r="AI18" s="43"/>
      <c r="AL18" s="19">
        <f t="shared" si="3"/>
        <v>24</v>
      </c>
      <c r="AM18" s="43">
        <v>45.00394</v>
      </c>
      <c r="AN18" s="132">
        <v>45.38</v>
      </c>
      <c r="AO18" s="43"/>
      <c r="AP18" s="43"/>
      <c r="AQ18" s="43"/>
      <c r="AR18" s="43"/>
      <c r="AS18" s="43"/>
      <c r="AT18" s="43"/>
      <c r="AU18" s="43"/>
    </row>
    <row r="19" spans="2:47">
      <c r="B19" s="19">
        <f t="shared" si="0"/>
        <v>26</v>
      </c>
      <c r="C19" s="43"/>
      <c r="D19" s="125">
        <v>45.38</v>
      </c>
      <c r="E19" s="43">
        <v>44.987400000000001</v>
      </c>
      <c r="F19" s="43"/>
      <c r="G19" s="43"/>
      <c r="H19" s="43"/>
      <c r="I19" s="43"/>
      <c r="J19" s="43"/>
      <c r="K19" s="43"/>
      <c r="L19" s="18"/>
      <c r="M19" s="18"/>
      <c r="N19" s="19">
        <f t="shared" si="1"/>
        <v>26</v>
      </c>
      <c r="O19" s="43"/>
      <c r="P19" s="132">
        <v>17.47</v>
      </c>
      <c r="Q19" s="43">
        <v>13.543100000000001</v>
      </c>
      <c r="R19" s="43"/>
      <c r="S19" s="43"/>
      <c r="T19" s="43"/>
      <c r="U19" s="43"/>
      <c r="V19" s="43"/>
      <c r="W19" s="43"/>
      <c r="Z19" s="19">
        <f t="shared" si="2"/>
        <v>26</v>
      </c>
      <c r="AA19" s="43">
        <v>21.317730000000001</v>
      </c>
      <c r="AB19" s="132">
        <v>28.95</v>
      </c>
      <c r="AC19" s="43">
        <v>23.461500000000001</v>
      </c>
      <c r="AD19" s="43"/>
      <c r="AE19" s="43"/>
      <c r="AF19" s="43"/>
      <c r="AG19" s="43"/>
      <c r="AH19" s="43"/>
      <c r="AI19" s="43"/>
      <c r="AL19" s="19">
        <f t="shared" si="3"/>
        <v>26</v>
      </c>
      <c r="AM19" s="43">
        <v>45.00394</v>
      </c>
      <c r="AN19" s="132">
        <v>45.38</v>
      </c>
      <c r="AO19" s="43"/>
      <c r="AP19" s="43"/>
      <c r="AQ19" s="43"/>
      <c r="AR19" s="43"/>
      <c r="AS19" s="43"/>
      <c r="AT19" s="43"/>
      <c r="AU19" s="43"/>
    </row>
    <row r="20" spans="2:47">
      <c r="B20" s="19">
        <f t="shared" si="0"/>
        <v>28</v>
      </c>
      <c r="C20" s="43"/>
      <c r="D20" s="125">
        <v>45.38</v>
      </c>
      <c r="E20" s="43">
        <v>45.011200000000002</v>
      </c>
      <c r="F20" s="43"/>
      <c r="G20" s="43"/>
      <c r="H20" s="43"/>
      <c r="I20" s="43"/>
      <c r="J20" s="43"/>
      <c r="K20" s="43"/>
      <c r="L20" s="18"/>
      <c r="M20" s="18"/>
      <c r="N20" s="19">
        <f t="shared" si="1"/>
        <v>28</v>
      </c>
      <c r="O20" s="43"/>
      <c r="P20" s="132">
        <v>20.03</v>
      </c>
      <c r="Q20" s="43">
        <v>14.957000000000001</v>
      </c>
      <c r="R20" s="43"/>
      <c r="S20" s="43"/>
      <c r="T20" s="43"/>
      <c r="U20" s="43"/>
      <c r="V20" s="43"/>
      <c r="W20" s="43"/>
      <c r="Z20" s="19">
        <f t="shared" si="2"/>
        <v>28</v>
      </c>
      <c r="AA20" s="43">
        <v>22.787140000000001</v>
      </c>
      <c r="AB20" s="132">
        <v>32</v>
      </c>
      <c r="AC20" s="43">
        <v>25.7456</v>
      </c>
      <c r="AD20" s="43"/>
      <c r="AE20" s="43"/>
      <c r="AF20" s="43"/>
      <c r="AG20" s="43"/>
      <c r="AH20" s="43"/>
      <c r="AI20" s="43"/>
      <c r="AL20" s="19">
        <f t="shared" si="3"/>
        <v>28</v>
      </c>
      <c r="AM20" s="43">
        <v>45.00394</v>
      </c>
      <c r="AN20" s="132">
        <v>45.38</v>
      </c>
      <c r="AO20" s="43"/>
      <c r="AP20" s="43"/>
      <c r="AQ20" s="43"/>
      <c r="AR20" s="43"/>
      <c r="AS20" s="43"/>
      <c r="AT20" s="43"/>
      <c r="AU20" s="43"/>
    </row>
    <row r="21" spans="2:47">
      <c r="B21" s="19">
        <f>B20+2</f>
        <v>30</v>
      </c>
      <c r="C21" s="43"/>
      <c r="D21" s="125">
        <v>45.38</v>
      </c>
      <c r="E21" s="43">
        <v>45.011200000000002</v>
      </c>
      <c r="F21" s="43"/>
      <c r="G21" s="43"/>
      <c r="H21" s="43"/>
      <c r="I21" s="43"/>
      <c r="J21" s="43"/>
      <c r="K21" s="43"/>
      <c r="L21" s="18"/>
      <c r="M21" s="18"/>
      <c r="N21" s="19">
        <f>N20+2</f>
        <v>30</v>
      </c>
      <c r="O21" s="43"/>
      <c r="P21" s="132">
        <v>22.24</v>
      </c>
      <c r="Q21" s="43">
        <v>16.176300000000001</v>
      </c>
      <c r="R21" s="43"/>
      <c r="S21" s="43"/>
      <c r="T21" s="43"/>
      <c r="U21" s="43"/>
      <c r="V21" s="43"/>
      <c r="W21" s="43"/>
      <c r="Z21" s="19">
        <f>Z20+2</f>
        <v>30</v>
      </c>
      <c r="AA21" s="43">
        <v>23.408049999999999</v>
      </c>
      <c r="AB21" s="132">
        <v>34.380000000000003</v>
      </c>
      <c r="AC21" s="43">
        <v>28.1661</v>
      </c>
      <c r="AD21" s="43"/>
      <c r="AE21" s="43"/>
      <c r="AF21" s="43"/>
      <c r="AG21" s="43"/>
      <c r="AH21" s="43"/>
      <c r="AI21" s="43"/>
      <c r="AL21" s="19">
        <f>AL20+2</f>
        <v>30</v>
      </c>
      <c r="AM21" s="43">
        <v>45.00394</v>
      </c>
      <c r="AN21" s="132">
        <v>45.38</v>
      </c>
      <c r="AO21" s="43"/>
      <c r="AP21" s="43"/>
      <c r="AQ21" s="43"/>
      <c r="AR21" s="43"/>
      <c r="AS21" s="43"/>
      <c r="AT21" s="43"/>
      <c r="AU21" s="43"/>
    </row>
    <row r="22" spans="2:47">
      <c r="B22" s="23" t="s">
        <v>137</v>
      </c>
      <c r="C22" s="44" t="str">
        <f>IF(OR(MIN(C$6:C$21)&gt;$K2*$K$1,SUM(C$6:C$21)=0),"",(LOG10(($K2*$K$1)/INDEX(C$6:C$21,MATCH($K2*$K$1,C$6:C$21)))/LOG10(INDEX(C$6:C$21,MATCH($K2*$K$1,C$6:C$21))/INDEX(C$6:C$21,1+MATCH($K2*$K$1,C$6:C$21))))*(INDEX($B$6:$B$21,MATCH($K2*$K$1,C$6:C$21))-INDEX($B$6:$B$21,1+MATCH($K2*$K$1,C$6:C$21)))+INDEX($B$6:$B$21,MATCH($K2*$K$1,C$6:C$21)))</f>
        <v/>
      </c>
      <c r="D22" s="44">
        <f t="shared" ref="D22:K22" si="4">IF(OR(MIN(D$6:D$21)&gt;$K2*$K$1,SUM(D$6:D$21)=0),"",(LOG10(($K2*$K$1)/INDEX(D$6:D$21,MATCH($K2*$K$1,D$6:D$21)))/LOG10(INDEX(D$6:D$21,MATCH($K2*$K$1,D$6:D$21))/INDEX(D$6:D$21,1+MATCH($K2*$K$1,D$6:D$21))))*(INDEX($B$6:$B$21,MATCH($K2*$K$1,D$6:D$21))-INDEX($B$6:$B$21,1+MATCH($K2*$K$1,D$6:D$21)))+INDEX($B$6:$B$21,MATCH($K2*$K$1,D$6:D$21)))</f>
        <v>13.524336957355141</v>
      </c>
      <c r="E22" s="44">
        <f t="shared" si="4"/>
        <v>15.33061467069254</v>
      </c>
      <c r="F22" s="44" t="str">
        <f t="shared" si="4"/>
        <v/>
      </c>
      <c r="G22" s="44" t="str">
        <f t="shared" si="4"/>
        <v/>
      </c>
      <c r="H22" s="44" t="str">
        <f t="shared" si="4"/>
        <v/>
      </c>
      <c r="I22" s="44" t="str">
        <f t="shared" si="4"/>
        <v/>
      </c>
      <c r="J22" s="44" t="str">
        <f t="shared" si="4"/>
        <v/>
      </c>
      <c r="K22" s="44" t="str">
        <f t="shared" si="4"/>
        <v/>
      </c>
      <c r="L22" s="44"/>
      <c r="M22" s="44"/>
      <c r="N22" s="44" t="s">
        <v>137</v>
      </c>
      <c r="O22" s="44" t="str">
        <f>IF(OR(MIN(O$6:O$21)&gt;$K2*$K$1,SUM(O$6:O$21)=0),"",(LOG10(($K2*$K$1)/INDEX(O$6:O$21,MATCH($K2*$K$1,O$6:O$21)))/LOG10(INDEX(O$6:O$21,MATCH($K2*$K$1,O$6:O$21))/INDEX(O$6:O$21,1+MATCH($K2*$K$1,O$6:O$21))))*(INDEX($N$6:$N$21,MATCH($K2*$K$1,O$6:O$21))-INDEX($N$6:$N$21,1+MATCH($K2*$K$1,O$6:O$21)))+INDEX($N$6:$N$21,MATCH($K2*$K$1,O$6:O$21)))</f>
        <v/>
      </c>
      <c r="P22" s="44" t="e">
        <f t="shared" ref="P22:W22" si="5">IF(OR(MIN(P$6:P$21)&gt;$K2*$K$1,SUM(P$6:P$21)=0),"",(LOG10(($K2*$K$1)/INDEX(P$6:P$21,MATCH($K2*$K$1,P$6:P$21)))/LOG10(INDEX(P$6:P$21,MATCH($K2*$K$1,P$6:P$21))/INDEX(P$6:P$21,1+MATCH($K2*$K$1,P$6:P$21))))*(INDEX($N$6:$N$21,MATCH($K2*$K$1,P$6:P$21))-INDEX($N$6:$N$21,1+MATCH($K2*$K$1,P$6:P$21)))+INDEX($N$6:$N$21,MATCH($K2*$K$1,P$6:P$21)))</f>
        <v>#REF!</v>
      </c>
      <c r="Q22" s="44" t="e">
        <f t="shared" si="5"/>
        <v>#REF!</v>
      </c>
      <c r="R22" s="44" t="str">
        <f t="shared" si="5"/>
        <v/>
      </c>
      <c r="S22" s="44" t="str">
        <f t="shared" si="5"/>
        <v/>
      </c>
      <c r="T22" s="44" t="str">
        <f t="shared" si="5"/>
        <v/>
      </c>
      <c r="U22" s="44" t="str">
        <f t="shared" si="5"/>
        <v/>
      </c>
      <c r="V22" s="44" t="str">
        <f t="shared" si="5"/>
        <v/>
      </c>
      <c r="W22" s="44" t="str">
        <f t="shared" si="5"/>
        <v/>
      </c>
      <c r="X22" s="44"/>
      <c r="Y22" s="44"/>
      <c r="Z22" s="44" t="s">
        <v>137</v>
      </c>
      <c r="AA22" s="44" t="e">
        <f>IF(OR(MIN(AA$6:AA$21)&gt;$K2*$K$1,SUM(AA$6:AA$21)=0),"",(LOG10(($K2*$K$1)/INDEX(AA$6:AA$21,MATCH($K2*$K$1,AA$6:AA$21)))/LOG10(INDEX(AA$6:AA$21,MATCH($K2*$K$1,AA$6:AA$21))/INDEX(AA$6:AA$21,1+MATCH($K2*$K$1,AA$6:AA$21))))*(INDEX($Z$6:$Z$21,MATCH($K2*$K$1,AA$6:AA$21))-INDEX($Z$6:$Z$21,1+MATCH($K2*$K$1,AA$6:AA$21)))+INDEX($Z$6:$Z$21,MATCH($K2*$K$1,AA$6:AA$21)))</f>
        <v>#REF!</v>
      </c>
      <c r="AB22" s="44">
        <f t="shared" ref="AB22:AI22" si="6">IF(OR(MIN(AB$6:AB$21)&gt;$K2*$K$1,SUM(AB$6:AB$21)=0),"",(LOG10(($K2*$K$1)/INDEX(AB$6:AB$21,MATCH($K2*$K$1,AB$6:AB$21)))/LOG10(INDEX(AB$6:AB$21,MATCH($K2*$K$1,AB$6:AB$21))/INDEX(AB$6:AB$21,1+MATCH($K2*$K$1,AB$6:AB$21))))*(INDEX($Z$6:$Z$21,MATCH($K2*$K$1,AB$6:AB$21))-INDEX($Z$6:$Z$21,1+MATCH($K2*$K$1,AB$6:AB$21)))+INDEX($Z$6:$Z$21,MATCH($K2*$K$1,AB$6:AB$21)))</f>
        <v>27.688215971874993</v>
      </c>
      <c r="AC22" s="44" t="e">
        <f t="shared" si="6"/>
        <v>#REF!</v>
      </c>
      <c r="AD22" s="44" t="str">
        <f t="shared" si="6"/>
        <v/>
      </c>
      <c r="AE22" s="44" t="str">
        <f t="shared" si="6"/>
        <v/>
      </c>
      <c r="AF22" s="44" t="str">
        <f t="shared" si="6"/>
        <v/>
      </c>
      <c r="AG22" s="44" t="str">
        <f t="shared" si="6"/>
        <v/>
      </c>
      <c r="AH22" s="44" t="str">
        <f t="shared" si="6"/>
        <v/>
      </c>
      <c r="AI22" s="44" t="str">
        <f t="shared" si="6"/>
        <v/>
      </c>
      <c r="AL22" s="23" t="s">
        <v>137</v>
      </c>
      <c r="AM22" s="44">
        <f>IF(OR(MIN(AM$6:AM$21)&gt;$K2*$K$1,SUM(AM$6:AM$21)=0),"",(LOG10(($K2*$K$1)/INDEX(AM$6:AM$21,MATCH($K2*$K$1,AM$6:AM$21)))/LOG10(INDEX(AM$6:AM$21,MATCH($K2*$K$1,AM$6:AM$21))/INDEX(AM$6:AM$21,1+MATCH($K2*$K$1,AM$6:AM$21))))*(INDEX($AL$6:$AL$21,MATCH($K2*$K$1,AM$6:AM$21))-INDEX($AL$6:$AL$21,1+MATCH($K2*$K$1,AM$6:AM$21)))+INDEX($AL$6:$AL$21,MATCH($K2*$K$1,AM$6:AM$21)))</f>
        <v>17.006180585410828</v>
      </c>
      <c r="AN22" s="44">
        <f t="shared" ref="AN22:AU22" si="7">IF(OR(MIN(AN$6:AN$21)&gt;$K2*$K$1,SUM(AN$6:AN$21)=0),"",(LOG10(($K2*$K$1)/INDEX(AN$6:AN$21,MATCH($K2*$K$1,AN$6:AN$21)))/LOG10(INDEX(AN$6:AN$21,MATCH($K2*$K$1,AN$6:AN$21))/INDEX(AN$6:AN$21,1+MATCH($K2*$K$1,AN$6:AN$21))))*(INDEX($AL$6:$AL$21,MATCH($K2*$K$1,AN$6:AN$21))-INDEX($AL$6:$AL$21,1+MATCH($K2*$K$1,AN$6:AN$21)))+INDEX($AL$6:$AL$21,MATCH($K2*$K$1,AN$6:AN$21)))</f>
        <v>14.955545251785178</v>
      </c>
      <c r="AO22" s="44" t="str">
        <f>IF(OR(MIN(AO$6:AO$21)&gt;$K2*$K$1,SUM(AO$6:AO$21)=0),"",(LOG10(($K2*$K$1)/INDEX(AO$6:AO$21,MATCH($K2*$K$1,AO$6:AO$21)))/LOG10(INDEX(AO$6:AO$21,MATCH($K2*$K$1,AO$6:AO$21))/INDEX(AO$6:AO$21,1+MATCH($K2*$K$1,AO$6:AO$21))))*(INDEX($AL$6:$AL$21,MATCH($K2*$K$1,AO$6:AO$21))-INDEX($AL$6:$AL$21,1+MATCH($K2*$K$1,AO$6:AO$21)))+INDEX($AL$6:$AL$21,MATCH($K2*$K$1,AO$6:AO$21)))</f>
        <v/>
      </c>
      <c r="AP22" s="44" t="str">
        <f t="shared" si="7"/>
        <v/>
      </c>
      <c r="AQ22" s="44" t="str">
        <f t="shared" si="7"/>
        <v/>
      </c>
      <c r="AR22" s="44" t="str">
        <f t="shared" si="7"/>
        <v/>
      </c>
      <c r="AS22" s="44" t="str">
        <f t="shared" si="7"/>
        <v/>
      </c>
      <c r="AT22" s="44" t="str">
        <f t="shared" si="7"/>
        <v/>
      </c>
      <c r="AU22" s="44" t="str">
        <f t="shared" si="7"/>
        <v/>
      </c>
    </row>
    <row r="44" spans="1:47" ht="17.25">
      <c r="B44" s="169" t="s">
        <v>177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</row>
    <row r="45" spans="1:47">
      <c r="A45" s="20" t="s">
        <v>133</v>
      </c>
      <c r="B45" s="26" t="s">
        <v>134</v>
      </c>
      <c r="N45" s="26" t="s">
        <v>138</v>
      </c>
      <c r="Z45" s="26" t="s">
        <v>139</v>
      </c>
      <c r="AL45" s="26" t="s">
        <v>145</v>
      </c>
    </row>
    <row r="46" spans="1:47" ht="39.75" customHeight="1">
      <c r="A46" s="24"/>
      <c r="B46" s="19" t="s">
        <v>125</v>
      </c>
      <c r="C46" s="19" t="s">
        <v>203</v>
      </c>
      <c r="D46" s="132" t="s">
        <v>208</v>
      </c>
      <c r="E46" s="132" t="s">
        <v>212</v>
      </c>
      <c r="F46" s="19" t="s">
        <v>127</v>
      </c>
      <c r="G46" s="19" t="s">
        <v>128</v>
      </c>
      <c r="H46" s="19" t="s">
        <v>129</v>
      </c>
      <c r="I46" s="19" t="s">
        <v>130</v>
      </c>
      <c r="J46" s="19" t="s">
        <v>131</v>
      </c>
      <c r="K46" s="19" t="s">
        <v>132</v>
      </c>
      <c r="L46" s="18"/>
      <c r="M46" s="18"/>
      <c r="N46" s="19" t="s">
        <v>125</v>
      </c>
      <c r="O46" s="19" t="s">
        <v>203</v>
      </c>
      <c r="P46" s="132" t="s">
        <v>208</v>
      </c>
      <c r="Q46" s="132" t="s">
        <v>212</v>
      </c>
      <c r="R46" s="19" t="s">
        <v>127</v>
      </c>
      <c r="S46" s="19" t="s">
        <v>128</v>
      </c>
      <c r="T46" s="19" t="s">
        <v>129</v>
      </c>
      <c r="U46" s="19" t="s">
        <v>130</v>
      </c>
      <c r="V46" s="19" t="s">
        <v>131</v>
      </c>
      <c r="W46" s="19" t="s">
        <v>132</v>
      </c>
      <c r="Z46" s="19" t="s">
        <v>125</v>
      </c>
      <c r="AA46" s="19" t="s">
        <v>203</v>
      </c>
      <c r="AB46" s="132" t="s">
        <v>208</v>
      </c>
      <c r="AC46" s="132" t="s">
        <v>210</v>
      </c>
      <c r="AD46" s="19" t="s">
        <v>127</v>
      </c>
      <c r="AE46" s="19" t="s">
        <v>128</v>
      </c>
      <c r="AF46" s="19" t="s">
        <v>129</v>
      </c>
      <c r="AG46" s="19" t="s">
        <v>130</v>
      </c>
      <c r="AH46" s="19" t="s">
        <v>131</v>
      </c>
      <c r="AI46" s="19" t="s">
        <v>132</v>
      </c>
      <c r="AL46" s="19" t="s">
        <v>125</v>
      </c>
      <c r="AM46" s="19" t="s">
        <v>203</v>
      </c>
      <c r="AN46" s="132" t="s">
        <v>208</v>
      </c>
      <c r="AO46" s="19" t="s">
        <v>126</v>
      </c>
      <c r="AP46" s="19" t="s">
        <v>127</v>
      </c>
      <c r="AQ46" s="19" t="s">
        <v>128</v>
      </c>
      <c r="AR46" s="19" t="s">
        <v>129</v>
      </c>
      <c r="AS46" s="19" t="s">
        <v>130</v>
      </c>
      <c r="AT46" s="19" t="s">
        <v>131</v>
      </c>
      <c r="AU46" s="19" t="s">
        <v>132</v>
      </c>
    </row>
    <row r="47" spans="1:47">
      <c r="B47" s="19">
        <v>0</v>
      </c>
      <c r="C47" s="43"/>
      <c r="D47" s="132">
        <v>0.45</v>
      </c>
      <c r="E47" s="43">
        <v>0.25030000000000002</v>
      </c>
      <c r="F47" s="43"/>
      <c r="G47" s="43"/>
      <c r="H47" s="43"/>
      <c r="I47" s="43"/>
      <c r="J47" s="43"/>
      <c r="K47" s="43"/>
      <c r="L47" s="18"/>
      <c r="M47" s="18"/>
      <c r="N47" s="19">
        <v>0</v>
      </c>
      <c r="O47" s="43"/>
      <c r="P47" s="131"/>
      <c r="Q47" s="43">
        <v>0.65400000000000003</v>
      </c>
      <c r="R47" s="43"/>
      <c r="S47" s="43"/>
      <c r="T47" s="43"/>
      <c r="U47" s="43"/>
      <c r="V47" s="43"/>
      <c r="W47" s="43"/>
      <c r="Z47" s="19">
        <v>0</v>
      </c>
      <c r="AA47" s="43"/>
      <c r="AB47" s="130"/>
      <c r="AC47" s="43">
        <v>1.1545000000000001</v>
      </c>
      <c r="AD47" s="43"/>
      <c r="AE47" s="43"/>
      <c r="AF47" s="43"/>
      <c r="AG47" s="43"/>
      <c r="AH47" s="43"/>
      <c r="AI47" s="43"/>
      <c r="AL47" s="19">
        <v>0</v>
      </c>
      <c r="AM47" s="43"/>
      <c r="AN47" s="129"/>
      <c r="AO47" s="43"/>
      <c r="AP47" s="43"/>
      <c r="AQ47" s="43"/>
      <c r="AR47" s="43"/>
      <c r="AS47" s="43"/>
      <c r="AT47" s="43"/>
      <c r="AU47" s="43"/>
    </row>
    <row r="48" spans="1:47">
      <c r="B48" s="19">
        <f>B47+2</f>
        <v>2</v>
      </c>
      <c r="C48" s="43"/>
      <c r="D48" s="132">
        <v>4.28</v>
      </c>
      <c r="E48" s="43">
        <v>1.7411000000000001</v>
      </c>
      <c r="F48" s="43"/>
      <c r="G48" s="43"/>
      <c r="H48" s="43"/>
      <c r="I48" s="43"/>
      <c r="J48" s="43"/>
      <c r="K48" s="43"/>
      <c r="L48" s="18"/>
      <c r="M48" s="18"/>
      <c r="N48" s="19">
        <f>N47+2</f>
        <v>2</v>
      </c>
      <c r="O48" s="43"/>
      <c r="P48" s="132">
        <v>0.97</v>
      </c>
      <c r="Q48" s="43">
        <v>0.68179999999999996</v>
      </c>
      <c r="R48" s="43"/>
      <c r="S48" s="43"/>
      <c r="T48" s="43"/>
      <c r="U48" s="43"/>
      <c r="V48" s="43"/>
      <c r="W48" s="43"/>
      <c r="Z48" s="19">
        <f>Z47+2</f>
        <v>2</v>
      </c>
      <c r="AA48" s="43"/>
      <c r="AB48" s="132">
        <v>2.4</v>
      </c>
      <c r="AC48" s="43">
        <v>2.6425000000000001</v>
      </c>
      <c r="AD48" s="43"/>
      <c r="AE48" s="43"/>
      <c r="AF48" s="43"/>
      <c r="AG48" s="43"/>
      <c r="AH48" s="43"/>
      <c r="AI48" s="43"/>
      <c r="AL48" s="19">
        <f>AL47+2</f>
        <v>2</v>
      </c>
      <c r="AM48" s="43"/>
      <c r="AN48" s="132">
        <v>2.74</v>
      </c>
      <c r="AO48" s="43"/>
      <c r="AP48" s="43"/>
      <c r="AQ48" s="43"/>
      <c r="AR48" s="43"/>
      <c r="AS48" s="43"/>
      <c r="AT48" s="43"/>
      <c r="AU48" s="43"/>
    </row>
    <row r="49" spans="2:47">
      <c r="B49" s="19">
        <f t="shared" ref="B49:B61" si="8">B48+2</f>
        <v>4</v>
      </c>
      <c r="C49" s="43"/>
      <c r="D49" s="132">
        <v>9.1999999999999993</v>
      </c>
      <c r="E49" s="43">
        <v>6.9012000000000002</v>
      </c>
      <c r="F49" s="43"/>
      <c r="G49" s="43"/>
      <c r="H49" s="43"/>
      <c r="I49" s="43"/>
      <c r="J49" s="43"/>
      <c r="K49" s="43"/>
      <c r="L49" s="18"/>
      <c r="M49" s="18"/>
      <c r="N49" s="19">
        <f t="shared" ref="N49:N61" si="9">N48+2</f>
        <v>4</v>
      </c>
      <c r="O49" s="43"/>
      <c r="P49" s="132">
        <v>2.2400000000000002</v>
      </c>
      <c r="Q49" s="43">
        <v>1.169</v>
      </c>
      <c r="R49" s="43"/>
      <c r="S49" s="43"/>
      <c r="T49" s="43"/>
      <c r="U49" s="43"/>
      <c r="V49" s="43"/>
      <c r="W49" s="43"/>
      <c r="Z49" s="19">
        <f t="shared" ref="Z49:Z61" si="10">Z48+2</f>
        <v>4</v>
      </c>
      <c r="AA49" s="43"/>
      <c r="AB49" s="132">
        <v>4.76</v>
      </c>
      <c r="AC49" s="43">
        <v>3.4923999999999999</v>
      </c>
      <c r="AD49" s="43"/>
      <c r="AE49" s="43"/>
      <c r="AF49" s="43"/>
      <c r="AG49" s="43"/>
      <c r="AH49" s="43"/>
      <c r="AI49" s="43"/>
      <c r="AL49" s="19">
        <f t="shared" ref="AL49:AL61" si="11">AL48+2</f>
        <v>4</v>
      </c>
      <c r="AM49" s="43"/>
      <c r="AN49" s="132">
        <v>6.96</v>
      </c>
      <c r="AO49" s="43"/>
      <c r="AP49" s="43"/>
      <c r="AQ49" s="43"/>
      <c r="AR49" s="43"/>
      <c r="AS49" s="43"/>
      <c r="AT49" s="43"/>
      <c r="AU49" s="43"/>
    </row>
    <row r="50" spans="2:47">
      <c r="B50" s="19">
        <f t="shared" si="8"/>
        <v>6</v>
      </c>
      <c r="C50" s="43"/>
      <c r="D50" s="132">
        <v>13.41</v>
      </c>
      <c r="E50" s="43">
        <v>12.7407</v>
      </c>
      <c r="F50" s="43"/>
      <c r="G50" s="43"/>
      <c r="H50" s="43"/>
      <c r="I50" s="43"/>
      <c r="J50" s="43"/>
      <c r="K50" s="43"/>
      <c r="L50" s="18"/>
      <c r="M50" s="18"/>
      <c r="N50" s="19">
        <f t="shared" si="9"/>
        <v>6</v>
      </c>
      <c r="O50" s="43"/>
      <c r="P50" s="132">
        <v>3.75</v>
      </c>
      <c r="Q50" s="43">
        <v>2.3578000000000001</v>
      </c>
      <c r="R50" s="43"/>
      <c r="S50" s="43"/>
      <c r="T50" s="43"/>
      <c r="U50" s="43"/>
      <c r="V50" s="43"/>
      <c r="W50" s="43"/>
      <c r="Z50" s="19">
        <f t="shared" si="10"/>
        <v>6</v>
      </c>
      <c r="AA50" s="43"/>
      <c r="AB50" s="132">
        <v>6.3</v>
      </c>
      <c r="AC50" s="43">
        <v>5.1021000000000001</v>
      </c>
      <c r="AD50" s="43"/>
      <c r="AE50" s="43"/>
      <c r="AF50" s="43"/>
      <c r="AG50" s="43"/>
      <c r="AH50" s="43"/>
      <c r="AI50" s="43"/>
      <c r="AL50" s="19">
        <f t="shared" si="11"/>
        <v>6</v>
      </c>
      <c r="AM50" s="43"/>
      <c r="AN50" s="132">
        <v>11.39</v>
      </c>
      <c r="AO50" s="43"/>
      <c r="AP50" s="43"/>
      <c r="AQ50" s="43"/>
      <c r="AR50" s="43"/>
      <c r="AS50" s="43"/>
      <c r="AT50" s="43"/>
      <c r="AU50" s="43"/>
    </row>
    <row r="51" spans="2:47">
      <c r="B51" s="19">
        <f t="shared" si="8"/>
        <v>8</v>
      </c>
      <c r="C51" s="43"/>
      <c r="D51" s="132">
        <v>17.170000000000002</v>
      </c>
      <c r="E51" s="43">
        <v>16.459399999999999</v>
      </c>
      <c r="F51" s="43"/>
      <c r="G51" s="43"/>
      <c r="H51" s="43"/>
      <c r="I51" s="43"/>
      <c r="J51" s="43"/>
      <c r="K51" s="43"/>
      <c r="L51" s="18"/>
      <c r="M51" s="18"/>
      <c r="N51" s="19">
        <f t="shared" si="9"/>
        <v>8</v>
      </c>
      <c r="O51" s="43"/>
      <c r="P51" s="132">
        <v>4.9000000000000004</v>
      </c>
      <c r="Q51" s="43">
        <v>3.0674000000000001</v>
      </c>
      <c r="R51" s="43"/>
      <c r="S51" s="43"/>
      <c r="T51" s="43"/>
      <c r="U51" s="43"/>
      <c r="V51" s="43"/>
      <c r="W51" s="43"/>
      <c r="Z51" s="19">
        <f t="shared" si="10"/>
        <v>8</v>
      </c>
      <c r="AA51" s="43">
        <v>3.3937580000000001</v>
      </c>
      <c r="AB51" s="132">
        <v>7.48</v>
      </c>
      <c r="AC51" s="43">
        <v>6.7714999999999996</v>
      </c>
      <c r="AD51" s="43"/>
      <c r="AE51" s="43"/>
      <c r="AF51" s="43"/>
      <c r="AG51" s="43"/>
      <c r="AH51" s="43"/>
      <c r="AI51" s="43"/>
      <c r="AL51" s="19">
        <f t="shared" si="11"/>
        <v>8</v>
      </c>
      <c r="AM51" s="43">
        <v>10.781929999999999</v>
      </c>
      <c r="AN51" s="132">
        <v>14.57</v>
      </c>
      <c r="AO51" s="43"/>
      <c r="AP51" s="43"/>
      <c r="AQ51" s="43"/>
      <c r="AR51" s="43"/>
      <c r="AS51" s="43"/>
      <c r="AT51" s="43"/>
      <c r="AU51" s="43"/>
    </row>
    <row r="52" spans="2:47">
      <c r="B52" s="19">
        <f t="shared" si="8"/>
        <v>10</v>
      </c>
      <c r="C52" s="43"/>
      <c r="D52" s="132">
        <v>20.14</v>
      </c>
      <c r="E52" s="43">
        <v>19.587700000000002</v>
      </c>
      <c r="F52" s="43"/>
      <c r="G52" s="43"/>
      <c r="H52" s="43"/>
      <c r="I52" s="43"/>
      <c r="J52" s="43"/>
      <c r="K52" s="43"/>
      <c r="L52" s="18"/>
      <c r="M52" s="18"/>
      <c r="N52" s="19">
        <f t="shared" si="9"/>
        <v>10</v>
      </c>
      <c r="O52" s="43"/>
      <c r="P52" s="132">
        <v>5.48</v>
      </c>
      <c r="Q52" s="43">
        <v>3.1718999999999999</v>
      </c>
      <c r="R52" s="43"/>
      <c r="S52" s="43"/>
      <c r="T52" s="43"/>
      <c r="U52" s="43"/>
      <c r="V52" s="43"/>
      <c r="W52" s="43"/>
      <c r="Z52" s="19">
        <f t="shared" si="10"/>
        <v>10</v>
      </c>
      <c r="AA52" s="43">
        <v>4.6724610000000002</v>
      </c>
      <c r="AB52" s="132">
        <v>8.58</v>
      </c>
      <c r="AC52" s="43">
        <v>8.6671999999999993</v>
      </c>
      <c r="AD52" s="43"/>
      <c r="AE52" s="43"/>
      <c r="AF52" s="43"/>
      <c r="AG52" s="43"/>
      <c r="AH52" s="43"/>
      <c r="AI52" s="43"/>
      <c r="AL52" s="19">
        <f t="shared" si="11"/>
        <v>10</v>
      </c>
      <c r="AM52" s="43">
        <v>13.733969999999999</v>
      </c>
      <c r="AN52" s="132">
        <v>17.760000000000002</v>
      </c>
      <c r="AO52" s="43"/>
      <c r="AP52" s="43"/>
      <c r="AQ52" s="43"/>
      <c r="AR52" s="43"/>
      <c r="AS52" s="43"/>
      <c r="AT52" s="43"/>
      <c r="AU52" s="43"/>
    </row>
    <row r="53" spans="2:47">
      <c r="B53" s="19">
        <f t="shared" si="8"/>
        <v>12</v>
      </c>
      <c r="C53" s="43"/>
      <c r="D53" s="132">
        <v>23.57</v>
      </c>
      <c r="E53" s="43">
        <v>22.5823</v>
      </c>
      <c r="F53" s="43"/>
      <c r="G53" s="43"/>
      <c r="H53" s="43"/>
      <c r="I53" s="43"/>
      <c r="J53" s="43"/>
      <c r="K53" s="43"/>
      <c r="L53" s="18"/>
      <c r="M53" s="18"/>
      <c r="N53" s="19">
        <f t="shared" si="9"/>
        <v>12</v>
      </c>
      <c r="O53" s="43"/>
      <c r="P53" s="132">
        <v>5.74</v>
      </c>
      <c r="Q53" s="43">
        <v>5.7561</v>
      </c>
      <c r="R53" s="43"/>
      <c r="S53" s="43"/>
      <c r="T53" s="43"/>
      <c r="U53" s="43"/>
      <c r="V53" s="43"/>
      <c r="W53" s="43"/>
      <c r="Z53" s="19">
        <f t="shared" si="10"/>
        <v>12</v>
      </c>
      <c r="AA53" s="43">
        <v>6.1449150000000001</v>
      </c>
      <c r="AB53" s="132">
        <v>10.55</v>
      </c>
      <c r="AC53" s="43">
        <v>10.567</v>
      </c>
      <c r="AD53" s="43"/>
      <c r="AE53" s="43"/>
      <c r="AF53" s="43"/>
      <c r="AG53" s="43"/>
      <c r="AH53" s="43"/>
      <c r="AI53" s="43"/>
      <c r="AL53" s="19">
        <f t="shared" si="11"/>
        <v>12</v>
      </c>
      <c r="AM53" s="43">
        <v>16.329339999999998</v>
      </c>
      <c r="AN53" s="132">
        <v>21.03</v>
      </c>
      <c r="AO53" s="43"/>
      <c r="AP53" s="43"/>
      <c r="AQ53" s="43"/>
      <c r="AR53" s="43"/>
      <c r="AS53" s="43"/>
      <c r="AT53" s="43"/>
      <c r="AU53" s="43"/>
    </row>
    <row r="54" spans="2:47">
      <c r="B54" s="19">
        <f t="shared" si="8"/>
        <v>14</v>
      </c>
      <c r="C54" s="43"/>
      <c r="D54" s="132">
        <v>29.15</v>
      </c>
      <c r="E54" s="43">
        <v>26.996200000000002</v>
      </c>
      <c r="F54" s="43"/>
      <c r="G54" s="43"/>
      <c r="H54" s="43"/>
      <c r="I54" s="43"/>
      <c r="J54" s="43"/>
      <c r="K54" s="43"/>
      <c r="L54" s="18"/>
      <c r="M54" s="18"/>
      <c r="N54" s="19">
        <f t="shared" si="9"/>
        <v>14</v>
      </c>
      <c r="O54" s="43"/>
      <c r="P54" s="132">
        <v>6.2</v>
      </c>
      <c r="Q54" s="43">
        <v>6.5742000000000003</v>
      </c>
      <c r="R54" s="43"/>
      <c r="S54" s="43"/>
      <c r="T54" s="43"/>
      <c r="U54" s="43"/>
      <c r="V54" s="43"/>
      <c r="W54" s="43"/>
      <c r="Z54" s="19">
        <f t="shared" si="10"/>
        <v>14</v>
      </c>
      <c r="AA54" s="43">
        <v>7.8460219999999996</v>
      </c>
      <c r="AB54" s="132">
        <v>12.22</v>
      </c>
      <c r="AC54" s="43">
        <v>11.414300000000001</v>
      </c>
      <c r="AD54" s="43"/>
      <c r="AE54" s="43"/>
      <c r="AF54" s="43"/>
      <c r="AG54" s="43"/>
      <c r="AH54" s="43"/>
      <c r="AI54" s="43"/>
      <c r="AL54" s="19">
        <f t="shared" si="11"/>
        <v>14</v>
      </c>
      <c r="AM54" s="43">
        <v>19.238130000000002</v>
      </c>
      <c r="AN54" s="132">
        <v>24.55</v>
      </c>
      <c r="AO54" s="43"/>
      <c r="AP54" s="43"/>
      <c r="AQ54" s="43"/>
      <c r="AR54" s="43"/>
      <c r="AS54" s="43"/>
      <c r="AT54" s="43"/>
      <c r="AU54" s="43"/>
    </row>
    <row r="55" spans="2:47">
      <c r="B55" s="19">
        <f t="shared" si="8"/>
        <v>16</v>
      </c>
      <c r="C55" s="43"/>
      <c r="D55" s="132">
        <v>35.85</v>
      </c>
      <c r="E55" s="43">
        <v>33.798200000000001</v>
      </c>
      <c r="F55" s="43"/>
      <c r="G55" s="43"/>
      <c r="H55" s="43"/>
      <c r="I55" s="43"/>
      <c r="J55" s="43"/>
      <c r="K55" s="43"/>
      <c r="L55" s="18"/>
      <c r="M55" s="18"/>
      <c r="N55" s="19">
        <f t="shared" si="9"/>
        <v>16</v>
      </c>
      <c r="O55" s="43"/>
      <c r="P55" s="132">
        <v>7.54</v>
      </c>
      <c r="Q55" s="43">
        <v>7.6703000000000001</v>
      </c>
      <c r="R55" s="43"/>
      <c r="S55" s="43"/>
      <c r="T55" s="43"/>
      <c r="U55" s="43"/>
      <c r="V55" s="43"/>
      <c r="W55" s="43"/>
      <c r="Z55" s="19">
        <f t="shared" si="10"/>
        <v>16</v>
      </c>
      <c r="AA55" s="43">
        <v>8.5757680000000001</v>
      </c>
      <c r="AB55" s="132">
        <v>13.82</v>
      </c>
      <c r="AC55" s="43">
        <v>12.492000000000001</v>
      </c>
      <c r="AD55" s="43"/>
      <c r="AE55" s="43"/>
      <c r="AF55" s="43"/>
      <c r="AG55" s="43"/>
      <c r="AH55" s="43"/>
      <c r="AI55" s="43"/>
      <c r="AL55" s="19">
        <f t="shared" si="11"/>
        <v>16</v>
      </c>
      <c r="AM55" s="43">
        <v>22.332080000000001</v>
      </c>
      <c r="AN55" s="132">
        <v>29.93</v>
      </c>
      <c r="AO55" s="43"/>
      <c r="AP55" s="43"/>
      <c r="AQ55" s="43"/>
      <c r="AR55" s="43"/>
      <c r="AS55" s="43"/>
      <c r="AT55" s="43"/>
      <c r="AU55" s="43"/>
    </row>
    <row r="56" spans="2:47">
      <c r="B56" s="19">
        <f t="shared" si="8"/>
        <v>18</v>
      </c>
      <c r="C56" s="43"/>
      <c r="D56" s="132">
        <v>40.840000000000003</v>
      </c>
      <c r="E56" s="43">
        <v>38.718899999999998</v>
      </c>
      <c r="F56" s="43"/>
      <c r="G56" s="43"/>
      <c r="H56" s="43"/>
      <c r="I56" s="43"/>
      <c r="J56" s="43"/>
      <c r="K56" s="43"/>
      <c r="L56" s="18"/>
      <c r="M56" s="18"/>
      <c r="N56" s="19">
        <f t="shared" si="9"/>
        <v>18</v>
      </c>
      <c r="O56" s="43"/>
      <c r="P56" s="132">
        <v>8.98</v>
      </c>
      <c r="Q56" s="43">
        <v>9.1252999999999993</v>
      </c>
      <c r="R56" s="43"/>
      <c r="S56" s="43"/>
      <c r="T56" s="43"/>
      <c r="U56" s="43"/>
      <c r="V56" s="43"/>
      <c r="W56" s="43"/>
      <c r="Z56" s="19">
        <f t="shared" si="10"/>
        <v>18</v>
      </c>
      <c r="AA56" s="43">
        <v>10.346170000000001</v>
      </c>
      <c r="AB56" s="132">
        <v>15.54</v>
      </c>
      <c r="AC56" s="43">
        <v>14.2925</v>
      </c>
      <c r="AD56" s="43"/>
      <c r="AE56" s="43"/>
      <c r="AF56" s="43"/>
      <c r="AG56" s="43"/>
      <c r="AH56" s="43"/>
      <c r="AI56" s="43"/>
      <c r="AL56" s="19">
        <f t="shared" si="11"/>
        <v>18</v>
      </c>
      <c r="AM56" s="43">
        <v>26.099830000000001</v>
      </c>
      <c r="AN56" s="132">
        <v>35.14</v>
      </c>
      <c r="AO56" s="43"/>
      <c r="AP56" s="43"/>
      <c r="AQ56" s="43"/>
      <c r="AR56" s="43"/>
      <c r="AS56" s="43"/>
      <c r="AT56" s="43"/>
      <c r="AU56" s="43"/>
    </row>
    <row r="57" spans="2:47">
      <c r="B57" s="19">
        <f t="shared" si="8"/>
        <v>20</v>
      </c>
      <c r="C57" s="43"/>
      <c r="D57" s="132">
        <v>43.58</v>
      </c>
      <c r="E57" s="43">
        <v>42.088099999999997</v>
      </c>
      <c r="F57" s="43"/>
      <c r="G57" s="43"/>
      <c r="H57" s="43"/>
      <c r="I57" s="43"/>
      <c r="J57" s="43"/>
      <c r="K57" s="43"/>
      <c r="L57" s="18"/>
      <c r="M57" s="18"/>
      <c r="N57" s="19">
        <f t="shared" si="9"/>
        <v>20</v>
      </c>
      <c r="O57" s="43"/>
      <c r="P57" s="132">
        <v>10.51</v>
      </c>
      <c r="Q57" s="43">
        <v>10.4068</v>
      </c>
      <c r="R57" s="43"/>
      <c r="S57" s="43"/>
      <c r="T57" s="43"/>
      <c r="U57" s="43"/>
      <c r="V57" s="43"/>
      <c r="W57" s="43"/>
      <c r="Z57" s="19">
        <f t="shared" si="10"/>
        <v>20</v>
      </c>
      <c r="AA57" s="43">
        <v>11.87218</v>
      </c>
      <c r="AB57" s="132">
        <v>17.36</v>
      </c>
      <c r="AC57" s="43">
        <v>16.869900000000001</v>
      </c>
      <c r="AD57" s="43"/>
      <c r="AE57" s="43"/>
      <c r="AF57" s="43"/>
      <c r="AG57" s="43"/>
      <c r="AH57" s="43"/>
      <c r="AI57" s="43"/>
      <c r="AL57" s="19">
        <f t="shared" si="11"/>
        <v>20</v>
      </c>
      <c r="AM57" s="43">
        <v>29.950099999999999</v>
      </c>
      <c r="AN57" s="132">
        <v>40.450000000000003</v>
      </c>
      <c r="AO57" s="43"/>
      <c r="AP57" s="43"/>
      <c r="AQ57" s="43"/>
      <c r="AR57" s="43"/>
      <c r="AS57" s="43"/>
      <c r="AT57" s="43"/>
      <c r="AU57" s="43"/>
    </row>
    <row r="58" spans="2:47">
      <c r="B58" s="19">
        <f t="shared" si="8"/>
        <v>22</v>
      </c>
      <c r="C58" s="43"/>
      <c r="D58" s="132">
        <v>44.95</v>
      </c>
      <c r="E58" s="43">
        <v>43.810499999999998</v>
      </c>
      <c r="F58" s="43"/>
      <c r="G58" s="43"/>
      <c r="H58" s="43"/>
      <c r="I58" s="43"/>
      <c r="J58" s="43"/>
      <c r="K58" s="43"/>
      <c r="L58" s="18"/>
      <c r="M58" s="18"/>
      <c r="N58" s="19">
        <f t="shared" si="9"/>
        <v>22</v>
      </c>
      <c r="O58" s="43"/>
      <c r="P58" s="132">
        <v>11.63</v>
      </c>
      <c r="Q58" s="43">
        <v>11.2197</v>
      </c>
      <c r="R58" s="43"/>
      <c r="S58" s="43"/>
      <c r="T58" s="43"/>
      <c r="U58" s="43"/>
      <c r="V58" s="43"/>
      <c r="W58" s="43"/>
      <c r="Z58" s="19">
        <f t="shared" si="10"/>
        <v>22</v>
      </c>
      <c r="AA58" s="43">
        <v>13.176410000000001</v>
      </c>
      <c r="AB58" s="132">
        <v>18.91</v>
      </c>
      <c r="AC58" s="43">
        <v>19.852599999999999</v>
      </c>
      <c r="AD58" s="43"/>
      <c r="AE58" s="43"/>
      <c r="AF58" s="43"/>
      <c r="AG58" s="43"/>
      <c r="AH58" s="43"/>
      <c r="AI58" s="43"/>
      <c r="AL58" s="19">
        <f t="shared" si="11"/>
        <v>22</v>
      </c>
      <c r="AM58" s="43">
        <v>36.087730000000001</v>
      </c>
      <c r="AN58" s="132">
        <v>43.38</v>
      </c>
      <c r="AO58" s="43"/>
      <c r="AP58" s="43"/>
      <c r="AQ58" s="43"/>
      <c r="AR58" s="43"/>
      <c r="AS58" s="43"/>
      <c r="AT58" s="43"/>
      <c r="AU58" s="43"/>
    </row>
    <row r="59" spans="2:47">
      <c r="B59" s="19">
        <f t="shared" si="8"/>
        <v>24</v>
      </c>
      <c r="C59" s="43"/>
      <c r="D59" s="132">
        <v>45.28</v>
      </c>
      <c r="E59" s="43">
        <v>44.647100000000002</v>
      </c>
      <c r="F59" s="43"/>
      <c r="G59" s="43"/>
      <c r="H59" s="43"/>
      <c r="I59" s="43"/>
      <c r="J59" s="43"/>
      <c r="K59" s="43"/>
      <c r="L59" s="18"/>
      <c r="M59" s="18"/>
      <c r="N59" s="19">
        <f t="shared" si="9"/>
        <v>24</v>
      </c>
      <c r="O59" s="43"/>
      <c r="P59" s="132">
        <v>13</v>
      </c>
      <c r="Q59" s="43">
        <v>12.391299999999999</v>
      </c>
      <c r="R59" s="43"/>
      <c r="S59" s="43"/>
      <c r="T59" s="43"/>
      <c r="U59" s="43"/>
      <c r="V59" s="43"/>
      <c r="W59" s="43"/>
      <c r="Z59" s="19">
        <f t="shared" si="10"/>
        <v>24</v>
      </c>
      <c r="AA59" s="43">
        <v>14.21443</v>
      </c>
      <c r="AB59" s="132">
        <v>20.62</v>
      </c>
      <c r="AC59" s="43">
        <v>21.911200000000001</v>
      </c>
      <c r="AD59" s="43"/>
      <c r="AE59" s="43"/>
      <c r="AF59" s="43"/>
      <c r="AG59" s="43"/>
      <c r="AH59" s="43"/>
      <c r="AI59" s="43"/>
      <c r="AL59" s="19">
        <f t="shared" si="11"/>
        <v>24</v>
      </c>
      <c r="AM59" s="43">
        <v>39.859189999999998</v>
      </c>
      <c r="AN59" s="132">
        <v>44.89</v>
      </c>
      <c r="AO59" s="43"/>
      <c r="AP59" s="43"/>
      <c r="AQ59" s="43"/>
      <c r="AR59" s="43"/>
      <c r="AS59" s="43"/>
      <c r="AT59" s="43"/>
      <c r="AU59" s="43"/>
    </row>
    <row r="60" spans="2:47">
      <c r="B60" s="19">
        <f t="shared" si="8"/>
        <v>26</v>
      </c>
      <c r="C60" s="43"/>
      <c r="D60" s="132">
        <v>45.33</v>
      </c>
      <c r="E60" s="43">
        <v>44.987400000000001</v>
      </c>
      <c r="F60" s="43"/>
      <c r="G60" s="43"/>
      <c r="H60" s="43"/>
      <c r="I60" s="43"/>
      <c r="J60" s="43"/>
      <c r="K60" s="43"/>
      <c r="L60" s="18"/>
      <c r="M60" s="18"/>
      <c r="N60" s="19">
        <f t="shared" si="9"/>
        <v>26</v>
      </c>
      <c r="O60" s="43"/>
      <c r="P60" s="132">
        <v>14.08</v>
      </c>
      <c r="Q60" s="43">
        <v>13.431900000000001</v>
      </c>
      <c r="R60" s="43"/>
      <c r="S60" s="43"/>
      <c r="T60" s="43"/>
      <c r="U60" s="43"/>
      <c r="V60" s="43"/>
      <c r="W60" s="43"/>
      <c r="Z60" s="19">
        <f t="shared" si="10"/>
        <v>26</v>
      </c>
      <c r="AA60" s="43">
        <v>16.736529999999998</v>
      </c>
      <c r="AB60" s="132">
        <v>23.01</v>
      </c>
      <c r="AC60" s="43">
        <v>23.281400000000001</v>
      </c>
      <c r="AD60" s="43"/>
      <c r="AE60" s="43"/>
      <c r="AF60" s="43"/>
      <c r="AG60" s="43"/>
      <c r="AH60" s="43"/>
      <c r="AI60" s="43"/>
      <c r="AL60" s="19">
        <f t="shared" si="11"/>
        <v>26</v>
      </c>
      <c r="AM60" s="43">
        <v>42.07593</v>
      </c>
      <c r="AN60" s="132">
        <v>45.24</v>
      </c>
      <c r="AO60" s="43"/>
      <c r="AP60" s="43"/>
      <c r="AQ60" s="43"/>
      <c r="AR60" s="43"/>
      <c r="AS60" s="43"/>
      <c r="AT60" s="43"/>
      <c r="AU60" s="43"/>
    </row>
    <row r="61" spans="2:47">
      <c r="B61" s="19">
        <f t="shared" si="8"/>
        <v>28</v>
      </c>
      <c r="C61" s="43"/>
      <c r="D61" s="132">
        <v>45.37</v>
      </c>
      <c r="E61" s="43">
        <v>45.011200000000002</v>
      </c>
      <c r="F61" s="43"/>
      <c r="G61" s="43"/>
      <c r="H61" s="43"/>
      <c r="I61" s="43"/>
      <c r="J61" s="43"/>
      <c r="K61" s="43"/>
      <c r="L61" s="18"/>
      <c r="M61" s="18"/>
      <c r="N61" s="19">
        <f t="shared" si="9"/>
        <v>28</v>
      </c>
      <c r="O61" s="43"/>
      <c r="P61" s="132">
        <v>15.35</v>
      </c>
      <c r="Q61" s="43">
        <v>14.1256</v>
      </c>
      <c r="R61" s="43"/>
      <c r="S61" s="43"/>
      <c r="T61" s="43"/>
      <c r="U61" s="43"/>
      <c r="V61" s="43"/>
      <c r="W61" s="43"/>
      <c r="Z61" s="19">
        <f t="shared" si="10"/>
        <v>28</v>
      </c>
      <c r="AA61" s="43">
        <v>17.458729999999999</v>
      </c>
      <c r="AB61" s="132">
        <v>24.5</v>
      </c>
      <c r="AC61" s="43">
        <v>24.8184</v>
      </c>
      <c r="AD61" s="43"/>
      <c r="AE61" s="43"/>
      <c r="AF61" s="43"/>
      <c r="AG61" s="43"/>
      <c r="AH61" s="43"/>
      <c r="AI61" s="43"/>
      <c r="AL61" s="19">
        <f t="shared" si="11"/>
        <v>28</v>
      </c>
      <c r="AM61" s="43">
        <v>43.930840000000003</v>
      </c>
      <c r="AN61" s="132">
        <v>45.37</v>
      </c>
      <c r="AO61" s="43"/>
      <c r="AP61" s="43"/>
      <c r="AQ61" s="43"/>
      <c r="AR61" s="43"/>
      <c r="AS61" s="43"/>
      <c r="AT61" s="43"/>
      <c r="AU61" s="43"/>
    </row>
    <row r="62" spans="2:47">
      <c r="B62" s="19">
        <f>B61+2</f>
        <v>30</v>
      </c>
      <c r="C62" s="43"/>
      <c r="D62" s="132">
        <v>45.38</v>
      </c>
      <c r="E62" s="43">
        <v>45.011200000000002</v>
      </c>
      <c r="F62" s="43"/>
      <c r="G62" s="43"/>
      <c r="H62" s="43"/>
      <c r="I62" s="43"/>
      <c r="J62" s="43"/>
      <c r="K62" s="43"/>
      <c r="L62" s="18"/>
      <c r="M62" s="18"/>
      <c r="N62" s="19">
        <f>N61+2</f>
        <v>30</v>
      </c>
      <c r="O62" s="43"/>
      <c r="P62" s="132">
        <v>16.43</v>
      </c>
      <c r="Q62" s="43">
        <v>15.183400000000001</v>
      </c>
      <c r="R62" s="43"/>
      <c r="S62" s="43"/>
      <c r="T62" s="43"/>
      <c r="U62" s="43"/>
      <c r="V62" s="43"/>
      <c r="W62" s="43"/>
      <c r="Z62" s="19">
        <f>Z61+2</f>
        <v>30</v>
      </c>
      <c r="AA62" s="43">
        <v>19.714230000000001</v>
      </c>
      <c r="AB62" s="132">
        <v>26.43</v>
      </c>
      <c r="AC62" s="43">
        <v>26.163399999999999</v>
      </c>
      <c r="AD62" s="43"/>
      <c r="AE62" s="43"/>
      <c r="AF62" s="43"/>
      <c r="AG62" s="43"/>
      <c r="AH62" s="43"/>
      <c r="AI62" s="43"/>
      <c r="AL62" s="19">
        <f>AL61+2</f>
        <v>30</v>
      </c>
      <c r="AM62" s="43">
        <v>44.531910000000003</v>
      </c>
      <c r="AN62" s="132">
        <v>45.38</v>
      </c>
      <c r="AO62" s="43"/>
      <c r="AP62" s="43"/>
      <c r="AQ62" s="43"/>
      <c r="AR62" s="43"/>
      <c r="AS62" s="43"/>
      <c r="AT62" s="43"/>
      <c r="AU62" s="43"/>
    </row>
    <row r="63" spans="2:47">
      <c r="B63" s="23" t="s">
        <v>137</v>
      </c>
      <c r="C63" s="44" t="str">
        <f>IF(OR(MIN(C$47:C$62)&gt;$K2*$K$1,SUM(C$47:C$62)=0),"",(LOG10(($K2*$K$1)/INDEX(C$47:C$62,MATCH($K2*$K$1,C$47:C$62)))/LOG10(INDEX(C$47:C$62,MATCH($K2*$K$1,C$47:C$62))/INDEX(C$47:C$62,1+MATCH($K2*$K$1,C$47:C$62))))*(INDEX($B$47:$B$62,MATCH($K2*$K$1,C$47:C$62))-INDEX($B$47:$B$62,1+MATCH($K2*$K$1,C$47:C$62)))+INDEX($B$47:$B$62,MATCH($K2*$K$1,C$47:C$62)))</f>
        <v/>
      </c>
      <c r="D63" s="44">
        <f t="shared" ref="D63:K63" si="12">IF(OR(MIN(D$47:D$62)&gt;$K2*$K$1,SUM(D$47:D$62)=0),"",(LOG10(($K2*$K$1)/INDEX(D$47:D$62,MATCH($K2*$K$1,D$47:D$62)))/LOG10(INDEX(D$47:D$62,MATCH($K2*$K$1,D$47:D$62))/INDEX(D$47:D$62,1+MATCH($K2*$K$1,D$47:D$62))))*(INDEX($B$47:$B$62,MATCH($K2*$K$1,D$47:D$62))-INDEX($B$47:$B$62,1+MATCH($K2*$K$1,D$47:D$62)))+INDEX($B$47:$B$62,MATCH($K2*$K$1,D$47:D$62)))</f>
        <v>14.750799581177592</v>
      </c>
      <c r="E63" s="44">
        <f t="shared" si="12"/>
        <v>15.374427229112351</v>
      </c>
      <c r="F63" s="44" t="str">
        <f t="shared" si="12"/>
        <v/>
      </c>
      <c r="G63" s="44" t="str">
        <f t="shared" si="12"/>
        <v/>
      </c>
      <c r="H63" s="44" t="str">
        <f t="shared" si="12"/>
        <v/>
      </c>
      <c r="I63" s="44" t="str">
        <f t="shared" si="12"/>
        <v/>
      </c>
      <c r="J63" s="44" t="str">
        <f t="shared" si="12"/>
        <v/>
      </c>
      <c r="K63" s="44" t="str">
        <f t="shared" si="12"/>
        <v/>
      </c>
      <c r="L63" s="44"/>
      <c r="M63" s="44"/>
      <c r="N63" s="44" t="s">
        <v>205</v>
      </c>
      <c r="O63" s="44" t="str">
        <f>IF(OR(MIN(O$47:O$62)&gt;$K2*$K$1,SUM(O$47:O$62)=0),"",(LOG10(($K2*$K$1)/INDEX(O$47:O$62,MATCH($K2*$K$1,O$47:O$62)))/LOG10(INDEX(O$47:O$62,MATCH($K2*$K$1,O$47:O$62))/INDEX(O$47:O$62,1+MATCH($K2*$K$1,O$47:O$62))))*(INDEX($N$47:$N$62,MATCH($K2*$K$1,O$47:O$62))-INDEX($N$47:$N$62,1+MATCH($K2*$K$1,O$47:O$62)))+INDEX($N$47:$N$62,MATCH($K2*$K$1,O$47:O$62)))</f>
        <v/>
      </c>
      <c r="P63" s="44" t="e">
        <f t="shared" ref="P63:W63" si="13">IF(OR(MIN(P$47:P$62)&gt;$K2*$K$1,SUM(P$47:P$62)=0),"",(LOG10(($K2*$K$1)/INDEX(P$47:P$62,MATCH($K2*$K$1,P$47:P$62)))/LOG10(INDEX(P$47:P$62,MATCH($K2*$K$1,P$47:P$62))/INDEX(P$47:P$62,1+MATCH($K2*$K$1,P$47:P$62))))*(INDEX($N$47:$N$62,MATCH($K2*$K$1,P$47:P$62))-INDEX($N$47:$N$62,1+MATCH($K2*$K$1,P$47:P$62)))+INDEX($N$47:$N$62,MATCH($K2*$K$1,P$47:P$62)))</f>
        <v>#REF!</v>
      </c>
      <c r="Q63" s="44" t="e">
        <f t="shared" si="13"/>
        <v>#REF!</v>
      </c>
      <c r="R63" s="44" t="str">
        <f t="shared" si="13"/>
        <v/>
      </c>
      <c r="S63" s="44" t="str">
        <f t="shared" si="13"/>
        <v/>
      </c>
      <c r="T63" s="44" t="str">
        <f t="shared" si="13"/>
        <v/>
      </c>
      <c r="U63" s="44" t="str">
        <f t="shared" si="13"/>
        <v/>
      </c>
      <c r="V63" s="44" t="str">
        <f>IF(OR(MIN(V$47:V$62)&gt;$K2*$K$1,SUM(V$47:V$62)=0),"",(LOG10(($K2*$K$1)/INDEX(V$47:V$62,MATCH($K2*$K$1,V$47:V$62)))/LOG10(INDEX(V$47:V$62,MATCH($K2*$K$1,V$47:V$62))/INDEX(V$47:V$62,1+MATCH($K2*$K$1,V$47:V$62))))*(INDEX($N$47:$N$62,MATCH($K2*$K$1,V$47:V$62))-INDEX($N$47:$N$62,1+MATCH($K2*$K$1,V$47:V$62)))+INDEX($N$47:$N$62,MATCH($K2*$K$1,V$47:V$62)))</f>
        <v/>
      </c>
      <c r="W63" s="44" t="str">
        <f t="shared" si="13"/>
        <v/>
      </c>
      <c r="X63" s="44"/>
      <c r="Y63" s="44"/>
      <c r="Z63" s="44" t="s">
        <v>205</v>
      </c>
      <c r="AA63" s="44" t="e">
        <f>IF(OR(MIN(AA$47:AA$62)&gt;$K2*$K$1,SUM(AA$47:AA$62)=0),"",(LOG10(($K2*$K$1)/INDEX(AA$47:AA$62,MATCH($K2*$K$1,AA$47:AA$62)))/LOG10(INDEX(AA$47:AA$62,MATCH($K2*$K$1,AA$47:AA$62))/INDEX(AA$47:AA$62,1+MATCH($K2*$K$1,AA$47:AA$62))))*(INDEX($Z$47:$Z$62,MATCH($K2*$K$1,AA$47:AA$62))-INDEX($Z$47:$Z$62,1+MATCH($K2*$K$1,AA$47:AA$62)))+INDEX($Z$47:$Z$62,MATCH($K2*$K$1,AA$47:AA$62)))</f>
        <v>#REF!</v>
      </c>
      <c r="AB63" s="44" t="e">
        <f t="shared" ref="AB63:AI63" si="14">IF(OR(MIN(AB$47:AB$62)&gt;$K2*$K$1,SUM(AB$47:AB$62)=0),"",(LOG10(($K2*$K$1)/INDEX(AB$47:AB$62,MATCH($K2*$K$1,AB$47:AB$62)))/LOG10(INDEX(AB$47:AB$62,MATCH($K2*$K$1,AB$47:AB$62))/INDEX(AB$47:AB$62,1+MATCH($K2*$K$1,AB$47:AB$62))))*(INDEX($Z$47:$Z$62,MATCH($K2*$K$1,AB$47:AB$62))-INDEX($Z$47:$Z$62,1+MATCH($K2*$K$1,AB$47:AB$62)))+INDEX($Z$47:$Z$62,MATCH($K2*$K$1,AB$47:AB$62)))</f>
        <v>#REF!</v>
      </c>
      <c r="AC63" s="44" t="e">
        <f t="shared" si="14"/>
        <v>#REF!</v>
      </c>
      <c r="AD63" s="44" t="str">
        <f t="shared" si="14"/>
        <v/>
      </c>
      <c r="AE63" s="44" t="str">
        <f t="shared" si="14"/>
        <v/>
      </c>
      <c r="AF63" s="44" t="str">
        <f t="shared" si="14"/>
        <v/>
      </c>
      <c r="AG63" s="44" t="str">
        <f t="shared" si="14"/>
        <v/>
      </c>
      <c r="AH63" s="44" t="str">
        <f t="shared" si="14"/>
        <v/>
      </c>
      <c r="AI63" s="44" t="str">
        <f t="shared" si="14"/>
        <v/>
      </c>
      <c r="AJ63" s="44"/>
      <c r="AK63" s="44"/>
      <c r="AL63" s="44" t="s">
        <v>137</v>
      </c>
      <c r="AM63" s="44">
        <f>IF(OR(MIN(AM$47:AM$62)&gt;$K2*$K$1,SUM(AM$47:AM$62)=0),"",(LOG10(($K2*$K$1)/INDEX(AM$47:AM$62,MATCH($K2*$K$1,AM$47:AM$62)))/LOG10(INDEX(AM$47:AM$62,MATCH($K2*$K$1,AM$47:AM$62))/INDEX(AM$47:AM$62,1+MATCH($K2*$K$1,AM$47:AM$62))))*(INDEX($AL$47:$AL$62,MATCH($K2*$K$1,AM$47:AM$62))-INDEX($AL$47:$AL$62,1+MATCH($K2*$K$1,AM$47:AM$62)))+INDEX($AL$47:$AL$62,MATCH($K2*$K$1,AM$47:AM$62)))</f>
        <v>20.542732943332449</v>
      </c>
      <c r="AN63" s="44">
        <f t="shared" ref="AN63:AU63" si="15">IF(OR(MIN(AN$47:AN$62)&gt;$K2*$K$1,SUM(AN$47:AN$62)=0),"",(LOG10(($K2*$K$1)/INDEX(AN$47:AN$62,MATCH($K2*$K$1,AN$47:AN$62)))/LOG10(INDEX(AN$47:AN$62,MATCH($K2*$K$1,AN$47:AN$62))/INDEX(AN$47:AN$62,1+MATCH($K2*$K$1,AN$47:AN$62))))*(INDEX($AL$47:$AL$62,MATCH($K2*$K$1,AN$47:AN$62))-INDEX($AL$47:$AL$62,1+MATCH($K2*$K$1,AN$47:AN$62)))+INDEX($AL$47:$AL$62,MATCH($K2*$K$1,AN$47:AN$62)))</f>
        <v>16.638832804123691</v>
      </c>
      <c r="AO63" s="44" t="str">
        <f t="shared" si="15"/>
        <v/>
      </c>
      <c r="AP63" s="44" t="str">
        <f t="shared" si="15"/>
        <v/>
      </c>
      <c r="AQ63" s="44" t="str">
        <f t="shared" si="15"/>
        <v/>
      </c>
      <c r="AR63" s="44" t="str">
        <f t="shared" si="15"/>
        <v/>
      </c>
      <c r="AS63" s="44" t="str">
        <f t="shared" si="15"/>
        <v/>
      </c>
      <c r="AT63" s="44" t="str">
        <f t="shared" si="15"/>
        <v/>
      </c>
      <c r="AU63" s="44" t="str">
        <f t="shared" si="15"/>
        <v/>
      </c>
    </row>
  </sheetData>
  <mergeCells count="2">
    <mergeCell ref="B3:AU3"/>
    <mergeCell ref="B44:AU4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Cover</vt:lpstr>
      <vt:lpstr>Evaluation scenarios</vt:lpstr>
      <vt:lpstr>FRC for simulations</vt:lpstr>
      <vt:lpstr>Summary</vt:lpstr>
      <vt:lpstr>Case1(TM4_16QAM_R2)</vt:lpstr>
      <vt:lpstr>Case2(TM9_16QAM_R2)</vt:lpstr>
      <vt:lpstr>TS#1(TM4_64QAM_R2)</vt:lpstr>
      <vt:lpstr>TS#2(TM9_64QAM_R2)</vt:lpstr>
      <vt:lpstr>TS#3(TM4_256QAM_R2)</vt:lpstr>
      <vt:lpstr>TS#4(TM9_256QAM_R2)</vt:lpstr>
      <vt:lpstr>TS#5(TM3_16QAM_R3)</vt:lpstr>
      <vt:lpstr>TS#6(TM3_64QAM_R3)</vt:lpstr>
      <vt:lpstr>TS#7(TM4_16QAM_R4)</vt:lpstr>
      <vt:lpstr>TS#8(TM9_16QAM_R4)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2017-01-02T04:59:38Z</dcterms:created>
  <dcterms:modified xsi:type="dcterms:W3CDTF">2017-02-14T16:03:11Z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44fd0c70-d5ae-4085-b76d-00e78a4ab778</vt:lpwstr>
  </property>
  <property fmtid="{D5CDD505-2E9C-101B-9397-08002B2CF9AE}" pid="3" name="CTPClassification">
    <vt:lpwstr>CTP_PUBLIC</vt:lpwstr>
  </property>
  <property fmtid="{D5CDD505-2E9C-101B-9397-08002B2CF9AE}" pid="4" name="_2015_ms_pID_725343">
    <vt:lpwstr>(2)UCtyNNtEA0IcRLeiB9RFsRZwdy5EcMom0JU/p6dZKrTI3sr98Kq25xzjuxyD9z2tFEbpnzH7
r3IpIpMXsLxj6cgu/46Pd0gKv5q6wYfPiYiJ2TAeGMP1DS5j6sp7OGFB6mD0ciQtvyBvygiR
xC/BreQepLzzWBdWNm0bwrTB8pz0ABq4/lmtPUjxf5LzAqlOquhWCQ1qaVonG9J9mHljO2EI
yvwvUtJZoyjCkHkL6p</vt:lpwstr>
  </property>
  <property fmtid="{D5CDD505-2E9C-101B-9397-08002B2CF9AE}" pid="5" name="_2015_ms_pID_7253431">
    <vt:lpwstr>5se049J6Eg8PI5wwU7Z6KPDnUVXdhbT5wj8wIoZuEyng8QQCMdNI0X
E7t2R1MR70d7zqY3IngN57gGjqbJLP0FsDq1Sczvi3txtNuuG3XEwR5ojDRyMzR5D1AH2jZU
dgba6k7zYqk1KBuNARMpetsbUXTK4id2+zFBF/fcAvP06d5OXYjpO4hOCn1BfBgbnmAPCA13
DyZKJmOTxWp7j20O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1486964226</vt:lpwstr>
  </property>
  <property fmtid="{D5CDD505-2E9C-101B-9397-08002B2CF9AE}" pid="10" name="_AdHocReviewCycleID">
    <vt:i4>1584700912</vt:i4>
  </property>
  <property fmtid="{D5CDD505-2E9C-101B-9397-08002B2CF9AE}" pid="11" name="_NewReviewCycle">
    <vt:lpwstr/>
  </property>
  <property fmtid="{D5CDD505-2E9C-101B-9397-08002B2CF9AE}" pid="12" name="_EmailSubject">
    <vt:lpwstr>Summary spreadsheet for enhanced SU-MIMO simulation reulsts collection</vt:lpwstr>
  </property>
  <property fmtid="{D5CDD505-2E9C-101B-9397-08002B2CF9AE}" pid="13" name="_AuthorEmail">
    <vt:lpwstr>jaehor@qti.qualcomm.com</vt:lpwstr>
  </property>
  <property fmtid="{D5CDD505-2E9C-101B-9397-08002B2CF9AE}" pid="14" name="_AuthorEmailDisplayName">
    <vt:lpwstr>Ryu, Jaeho</vt:lpwstr>
  </property>
  <property fmtid="{D5CDD505-2E9C-101B-9397-08002B2CF9AE}" pid="15" name="_ReviewingToolsShownOnce">
    <vt:lpwstr/>
  </property>
</Properties>
</file>